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defaultThemeVersion="166925"/>
  <mc:AlternateContent xmlns:mc="http://schemas.openxmlformats.org/markup-compatibility/2006">
    <mc:Choice Requires="x15">
      <x15ac:absPath xmlns:x15ac="http://schemas.microsoft.com/office/spreadsheetml/2010/11/ac" url="\\STREZNIK\podjetje\FIMA - DOKUMENTI\STROJNE INSTALACIJE\NATALIJA\KEGLJIŠČE ČRNA\"/>
    </mc:Choice>
  </mc:AlternateContent>
  <xr:revisionPtr revIDLastSave="0" documentId="13_ncr:1_{435BCB35-0AEE-4E02-A2C1-F34C5D79E71C}" xr6:coauthVersionLast="47" xr6:coauthVersionMax="47" xr10:uidLastSave="{00000000-0000-0000-0000-000000000000}"/>
  <bookViews>
    <workbookView xWindow="28680" yWindow="-120" windowWidth="29040" windowHeight="17640" tabRatio="685" activeTab="1" xr2:uid="{00000000-000D-0000-FFFF-FFFF00000000}"/>
  </bookViews>
  <sheets>
    <sheet name="REKAPITULACIJA" sheetId="13" r:id="rId1"/>
    <sheet name="A. Ogrevanje" sheetId="3" r:id="rId2"/>
    <sheet name="B. Kotlovnica" sheetId="11" r:id="rId3"/>
    <sheet name="C.Vodovod in kanalizacija" sheetId="12" r:id="rId4"/>
    <sheet name="D. Prezračevanje" sheetId="10" r:id="rId5"/>
    <sheet name="E. Zunanja dela" sheetId="14" r:id="rId6"/>
  </sheets>
  <definedNames>
    <definedName name="_xlnm.Print_Area" localSheetId="1">'A. Ogrevanje'!$A$1:$F$164</definedName>
    <definedName name="_xlnm.Print_Area" localSheetId="2">'B. Kotlovnica'!$A$1:$F$480</definedName>
    <definedName name="_xlnm.Print_Area" localSheetId="3">'C.Vodovod in kanalizacija'!$A$1:$F$200</definedName>
    <definedName name="_xlnm.Print_Area" localSheetId="4">'D. Prezračevanje'!$A$1:$F$228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8" i="3" l="1"/>
  <c r="F77" i="3"/>
  <c r="F74" i="3"/>
  <c r="F70" i="3"/>
  <c r="F66" i="3"/>
  <c r="F62" i="3"/>
  <c r="F58" i="3"/>
  <c r="F54" i="3"/>
  <c r="F50" i="3"/>
  <c r="F49" i="3"/>
  <c r="F88" i="12" l="1"/>
  <c r="F63" i="12"/>
  <c r="F35" i="14"/>
  <c r="F346" i="11" l="1"/>
  <c r="F165" i="14" l="1"/>
  <c r="F161" i="14"/>
  <c r="F157" i="14"/>
  <c r="F153" i="14"/>
  <c r="F149" i="14"/>
  <c r="F145" i="14"/>
  <c r="F141" i="14"/>
  <c r="F137" i="14"/>
  <c r="F133" i="14"/>
  <c r="F120" i="14"/>
  <c r="F116" i="14"/>
  <c r="F112" i="14"/>
  <c r="F103" i="14"/>
  <c r="F99" i="14"/>
  <c r="F95" i="14"/>
  <c r="F91" i="14"/>
  <c r="F88" i="14"/>
  <c r="F84" i="14"/>
  <c r="F81" i="14"/>
  <c r="F80" i="14"/>
  <c r="F79" i="14"/>
  <c r="F78" i="14"/>
  <c r="F74" i="14"/>
  <c r="F69" i="14"/>
  <c r="F65" i="14"/>
  <c r="F61" i="14"/>
  <c r="F57" i="14"/>
  <c r="F53" i="14"/>
  <c r="F44" i="14"/>
  <c r="F40" i="14"/>
  <c r="F39" i="14"/>
  <c r="F34" i="14"/>
  <c r="F33" i="14"/>
  <c r="F28" i="14"/>
  <c r="F27" i="14"/>
  <c r="F46" i="14" l="1"/>
  <c r="F28" i="13" s="1"/>
  <c r="F105" i="14"/>
  <c r="F29" i="13" s="1"/>
  <c r="F167" i="14"/>
  <c r="F30" i="13" s="1"/>
  <c r="F27" i="13" l="1"/>
  <c r="F158" i="10"/>
  <c r="F159" i="10"/>
  <c r="F157" i="10"/>
  <c r="F136" i="10"/>
  <c r="F431" i="11"/>
  <c r="F430" i="11"/>
  <c r="F400" i="11"/>
  <c r="F393" i="11"/>
  <c r="F394" i="11"/>
  <c r="F351" i="11"/>
  <c r="F340" i="11"/>
  <c r="F342" i="11"/>
  <c r="F343" i="11"/>
  <c r="F279" i="11"/>
  <c r="F276" i="11"/>
  <c r="F272" i="11"/>
  <c r="F261" i="11"/>
  <c r="F255" i="11"/>
  <c r="F252" i="11"/>
  <c r="F248" i="11"/>
  <c r="F240" i="11"/>
  <c r="F221" i="11"/>
  <c r="F218" i="11"/>
  <c r="F215" i="11"/>
  <c r="F208" i="11"/>
  <c r="F201" i="11"/>
  <c r="F191" i="11"/>
  <c r="F188" i="11"/>
  <c r="F183" i="11"/>
  <c r="F175" i="11"/>
  <c r="F170" i="11"/>
  <c r="F167" i="11"/>
  <c r="F163" i="11"/>
  <c r="G161" i="11"/>
  <c r="F159" i="11"/>
  <c r="G157" i="11"/>
  <c r="F155" i="11"/>
  <c r="G154" i="11"/>
  <c r="F152" i="11"/>
  <c r="G134" i="11"/>
  <c r="F132" i="11"/>
  <c r="F174" i="12"/>
  <c r="G123" i="11"/>
  <c r="F121" i="11"/>
  <c r="G120" i="11"/>
  <c r="F118" i="11"/>
  <c r="G117" i="11"/>
  <c r="F115" i="11"/>
  <c r="G109" i="11"/>
  <c r="F107" i="11"/>
  <c r="F223" i="11" s="1"/>
  <c r="G8" i="11"/>
  <c r="F473" i="11"/>
  <c r="F468" i="11"/>
  <c r="F464" i="11"/>
  <c r="F460" i="11"/>
  <c r="F458" i="11"/>
  <c r="F454" i="11"/>
  <c r="F451" i="11"/>
  <c r="F447" i="11"/>
  <c r="F444" i="11"/>
  <c r="F441" i="11"/>
  <c r="F439" i="11"/>
  <c r="F45" i="3"/>
  <c r="F41" i="3"/>
  <c r="F40" i="3"/>
  <c r="F36" i="3"/>
  <c r="F30" i="3"/>
  <c r="F21" i="3"/>
  <c r="F17" i="3"/>
  <c r="F154" i="12"/>
  <c r="F152" i="10"/>
  <c r="F151" i="10"/>
  <c r="F150" i="10"/>
  <c r="F110" i="10"/>
  <c r="F226" i="10"/>
  <c r="F222" i="10"/>
  <c r="F218" i="10"/>
  <c r="F214" i="10"/>
  <c r="F210" i="10"/>
  <c r="F205" i="10"/>
  <c r="F201" i="10"/>
  <c r="F186" i="10"/>
  <c r="F101" i="10"/>
  <c r="F100" i="10"/>
  <c r="F90" i="10"/>
  <c r="F89" i="10"/>
  <c r="F119" i="10"/>
  <c r="F114" i="10"/>
  <c r="F131" i="10"/>
  <c r="F126" i="10"/>
  <c r="F139" i="10"/>
  <c r="F138" i="10"/>
  <c r="F75" i="12"/>
  <c r="F56" i="12"/>
  <c r="F57" i="12"/>
  <c r="F47" i="12"/>
  <c r="F41" i="12"/>
  <c r="F59" i="12"/>
  <c r="F58" i="12"/>
  <c r="F407" i="11"/>
  <c r="F287" i="11"/>
  <c r="G228" i="11"/>
  <c r="G231" i="11"/>
  <c r="G232" i="11"/>
  <c r="G233" i="11"/>
  <c r="F235" i="11"/>
  <c r="F228" i="10" l="1"/>
  <c r="F281" i="11"/>
  <c r="F80" i="3"/>
  <c r="F6" i="13"/>
  <c r="F475" i="11"/>
  <c r="F419" i="11" l="1"/>
  <c r="F385" i="11"/>
  <c r="F382" i="11"/>
  <c r="F428" i="11"/>
  <c r="F427" i="11"/>
  <c r="F422" i="11"/>
  <c r="F423" i="11"/>
  <c r="F198" i="12"/>
  <c r="F194" i="12"/>
  <c r="F190" i="12"/>
  <c r="F186" i="12"/>
  <c r="F182" i="12"/>
  <c r="F355" i="11"/>
  <c r="F359" i="11"/>
  <c r="F364" i="11"/>
  <c r="F368" i="11"/>
  <c r="F372" i="11"/>
  <c r="F376" i="11"/>
  <c r="F381" i="11"/>
  <c r="F386" i="11"/>
  <c r="F389" i="11"/>
  <c r="F87" i="12"/>
  <c r="F305" i="11"/>
  <c r="F306" i="11"/>
  <c r="F307" i="11"/>
  <c r="F308" i="11"/>
  <c r="F304" i="11"/>
  <c r="F311" i="11"/>
  <c r="F321" i="11"/>
  <c r="F320" i="11"/>
  <c r="F396" i="11"/>
  <c r="F395" i="11"/>
  <c r="F401" i="11"/>
  <c r="F402" i="11"/>
  <c r="F403" i="11"/>
  <c r="F350" i="11"/>
  <c r="F349" i="11"/>
  <c r="F341" i="11"/>
  <c r="F336" i="11"/>
  <c r="F333" i="11"/>
  <c r="F325" i="11"/>
  <c r="F329" i="11"/>
  <c r="F300" i="11"/>
  <c r="F298" i="11"/>
  <c r="F297" i="11"/>
  <c r="F295" i="11"/>
  <c r="F291" i="11"/>
  <c r="F88" i="3"/>
  <c r="F200" i="12" l="1"/>
  <c r="F21" i="13"/>
  <c r="F433" i="11"/>
  <c r="F13" i="13" s="1"/>
  <c r="F11" i="13"/>
  <c r="F12" i="13"/>
  <c r="F14" i="13"/>
  <c r="F46" i="12"/>
  <c r="F45" i="12"/>
  <c r="F40" i="12"/>
  <c r="F39" i="12"/>
  <c r="F35" i="12"/>
  <c r="F34" i="12"/>
  <c r="F33" i="12"/>
  <c r="F19" i="12"/>
  <c r="F20" i="12"/>
  <c r="F14" i="12"/>
  <c r="F13" i="12"/>
  <c r="F84" i="12"/>
  <c r="F83" i="12"/>
  <c r="F78" i="12"/>
  <c r="F74" i="12"/>
  <c r="F70" i="12"/>
  <c r="F64" i="12"/>
  <c r="F65" i="12"/>
  <c r="F66" i="12"/>
  <c r="F159" i="12"/>
  <c r="F169" i="12"/>
  <c r="F176" i="12" s="1"/>
  <c r="F147" i="12"/>
  <c r="F141" i="12"/>
  <c r="F133" i="12"/>
  <c r="F134" i="12"/>
  <c r="F128" i="12"/>
  <c r="F122" i="12"/>
  <c r="F116" i="12"/>
  <c r="F109" i="12"/>
  <c r="F103" i="12"/>
  <c r="F143" i="10"/>
  <c r="F130" i="10"/>
  <c r="F90" i="12" l="1"/>
  <c r="F10" i="13"/>
  <c r="F49" i="12"/>
  <c r="F17" i="13" s="1"/>
  <c r="F161" i="12"/>
  <c r="F19" i="13" s="1"/>
  <c r="F18" i="13"/>
  <c r="F20" i="13"/>
  <c r="F16" i="13" l="1"/>
  <c r="F147" i="10"/>
  <c r="F125" i="10"/>
  <c r="F162" i="3"/>
  <c r="F158" i="3"/>
  <c r="F154" i="3"/>
  <c r="F150" i="3"/>
  <c r="F148" i="3"/>
  <c r="F144" i="3"/>
  <c r="F135" i="10"/>
  <c r="F137" i="10"/>
  <c r="F81" i="10"/>
  <c r="F106" i="3"/>
  <c r="F107" i="3"/>
  <c r="F108" i="3"/>
  <c r="F105" i="3"/>
  <c r="F102" i="3"/>
  <c r="F137" i="3"/>
  <c r="F132" i="3"/>
  <c r="F128" i="3"/>
  <c r="F124" i="3"/>
  <c r="F120" i="3"/>
  <c r="F119" i="3"/>
  <c r="F114" i="3"/>
  <c r="F113" i="3"/>
  <c r="F94" i="3"/>
  <c r="F98" i="3"/>
  <c r="F161" i="10" l="1"/>
  <c r="F164" i="3"/>
  <c r="F8" i="13" s="1"/>
  <c r="F24" i="13" l="1"/>
  <c r="F90" i="3"/>
  <c r="F89" i="3"/>
  <c r="F139" i="3" l="1"/>
  <c r="F7" i="13" s="1"/>
  <c r="F5" i="13" s="1"/>
  <c r="F25" i="13"/>
  <c r="F23" i="13" s="1"/>
  <c r="F32" i="13" l="1"/>
  <c r="F36" i="13" s="1"/>
  <c r="F38" i="13" s="1"/>
</calcChain>
</file>

<file path=xl/sharedStrings.xml><?xml version="1.0" encoding="utf-8"?>
<sst xmlns="http://schemas.openxmlformats.org/spreadsheetml/2006/main" count="1684" uniqueCount="1074">
  <si>
    <t>01</t>
  </si>
  <si>
    <t>OPOMBA:</t>
  </si>
  <si>
    <t>kpl</t>
  </si>
  <si>
    <t>m</t>
  </si>
  <si>
    <t>kos</t>
  </si>
  <si>
    <t>DN25</t>
  </si>
  <si>
    <t>02</t>
  </si>
  <si>
    <t xml:space="preserve"> </t>
  </si>
  <si>
    <t>DN 32</t>
  </si>
  <si>
    <t>DN 15</t>
  </si>
  <si>
    <t>DN 25</t>
  </si>
  <si>
    <t>DN 40</t>
  </si>
  <si>
    <t xml:space="preserve">Nosilne cevnih podpore in konzole za cevi, sestavljen iz pocinkanih profilov, pocinkanih  tirnic z zaključnimi čepi, navojnih pocinkanih palic s pritrdilnim materialom, kondenzacijsko zaščitene -  brez toplotnih mostov, dvotočkovnih pocinkanih držal z gumi objemkami iz  standardnega podpornega materiala, izdelek npr. Sikla ali enakovredno, skupaj s pritrdilnim materialom </t>
  </si>
  <si>
    <t>kg</t>
  </si>
  <si>
    <t>Označitev armatur iz napisnimi tablicami in cevnimi objemkami, cevi pa označene z barvnimi trakov in in oznako smeri pretoka, vse po zahtevah investitorja</t>
  </si>
  <si>
    <t>Čiščenje notranjosti cevovoda z vodo ali komprimiranim  zrakom skupaj z dobavo medija</t>
  </si>
  <si>
    <t>Poskusno obratovanje, vključno z nastavitvijo pretokov (hidravličnim uravnovešanjem pretokov; vključno z izdelavo poročila o nastavitvi ventilov)  na posameznem porabniku.</t>
  </si>
  <si>
    <t>Cevi dimenzij</t>
  </si>
  <si>
    <t>HIŠNA KANALIZACIJA</t>
  </si>
  <si>
    <t>03</t>
  </si>
  <si>
    <t>SANITARNA OPREMA</t>
  </si>
  <si>
    <t>04</t>
  </si>
  <si>
    <t>POŽARNA OPREMA</t>
  </si>
  <si>
    <t>05</t>
  </si>
  <si>
    <t>SPLOŠNE POSTAVKE</t>
  </si>
  <si>
    <t>PREZRAČEVANJE</t>
  </si>
  <si>
    <t>VODOVODNA INSTALACIJA</t>
  </si>
  <si>
    <t>Postavka vključuje :</t>
  </si>
  <si>
    <t>-fitinge (reducirne in T-kosi, spojke, kolena, prehodni kosi …)</t>
  </si>
  <si>
    <t>- antikorozijska zaščita cevi, podpor, spojev</t>
  </si>
  <si>
    <t>DN20-22x1,2</t>
  </si>
  <si>
    <t>DN25-28x1,2</t>
  </si>
  <si>
    <t>Vse plasti so trajno povezane med seboj s pomočjo vmesne vezne plasti. PE material je nezamrežen polietilen (PE-RT), obstojen na povišane temperature skladno s standardom DIN 16833.</t>
  </si>
  <si>
    <t>Absolutna difuzijska tesnost cevi, ki odgovarja zahtevam standarda DIN 4726</t>
  </si>
  <si>
    <t>Minimalna hrapavost k =0,0004 mm zagotavlja manjše trenje v cevi in nižje padce tlaka.</t>
  </si>
  <si>
    <t>Požarna klasifikacija E v skladu z DIN 13501-1.</t>
  </si>
  <si>
    <t>Oba konca cevi opremljena z zaključno kapo (za higienično tesnjenje v skladu z DIN 806).</t>
  </si>
  <si>
    <t>- fitinge (reducirne in T-kosi, spojke, kolena, prehodni kosi …)</t>
  </si>
  <si>
    <t>- pritrdilni, spojni, podporni material</t>
  </si>
  <si>
    <t>Krogelna pipa s cevnim navojem za sanitarno vodo skupaj s tesnilnim materialom</t>
  </si>
  <si>
    <t>DN15</t>
  </si>
  <si>
    <t>DN20</t>
  </si>
  <si>
    <t>DN32</t>
  </si>
  <si>
    <t>Krogelna pipa s cevnim navojem za sanitarno vodo z izpustnim ventilom skupaj s tesnilnim materialom</t>
  </si>
  <si>
    <t>Varnostni ventil na vzmet z manometrom 0-10 bar</t>
  </si>
  <si>
    <t>PP50</t>
  </si>
  <si>
    <t>PP110</t>
  </si>
  <si>
    <t>PP sifonski lok</t>
  </si>
  <si>
    <t>50/32</t>
  </si>
  <si>
    <t xml:space="preserve">1 kos podometni izplakovalnik vključno z nosilno konstrukcijo iz jeklenih profilov in oblogo z mavčnimi ploščami </t>
  </si>
  <si>
    <t>kotni regulirni ventilo DN 15, vključno z zidno rozeto in pokromano fleksibilno cevjo fi 10 mm, dolžine cca. 40 cm,</t>
  </si>
  <si>
    <t xml:space="preserve">1 kos sedežna deska s pokrovom </t>
  </si>
  <si>
    <t>komplet pritrdilni material</t>
  </si>
  <si>
    <t>(po dogovoru z investitorjem)</t>
  </si>
  <si>
    <t xml:space="preserve">1 kos stoječa enoročna armatura s sifonom </t>
  </si>
  <si>
    <t xml:space="preserve">1 kos zidna enoročna mešalna baterija z gibljivim izlivom s perlatorjem, s keramično kartušo za manjšo porabo vode (minimalno 2,5 l/min) s sifonom z odlivnim ventilom DN40, rozeto, verižico in zamaškom </t>
  </si>
  <si>
    <t>- komplet pritrdilni material</t>
  </si>
  <si>
    <t xml:space="preserve">1 kos enoročna armatura, s cevjo in pršno ročko </t>
  </si>
  <si>
    <t>1 kos odlivni ventil s sifonom</t>
  </si>
  <si>
    <t>Stoječa enoročna mešalna armatura za pomivalno korito z vrtljivim izlivom, s perlatorjem</t>
  </si>
  <si>
    <t>skupaj z gibljivimi priključnimi cevmi ter kotnimi regulacijskimi ventili</t>
  </si>
  <si>
    <t xml:space="preserve">S-sifon z odlivnim ventilom DN40, rozeto, verižico in zamaškom </t>
  </si>
  <si>
    <t>Aparati za suho gašenje vgrajeni v omarice za aparate</t>
  </si>
  <si>
    <t>Pripravljalna dela, zarisovanje, čiščenje objekta, zaključna dela</t>
  </si>
  <si>
    <t>Izpiranje cevovoda s polnitvijo in odzračenjem, izvede upravljalec mreže</t>
  </si>
  <si>
    <t xml:space="preserve">Izpiranje, vodenje zapisnika </t>
  </si>
  <si>
    <t>Dezinfekcija cevovoda s polnitvijo, kloriranjem in končnim izpiranjem cevovoda, izvede pooblaščena organizacija, vodenje zapisnika</t>
  </si>
  <si>
    <t>Dezinfekcija, vodenje zapisnika</t>
  </si>
  <si>
    <t>Izvedba mikrobiološke in kemijske analize pitne vode, izvede pooblaščena organizacija</t>
  </si>
  <si>
    <t xml:space="preserve">Analiza vzorca </t>
  </si>
  <si>
    <t>Nosilne cevnih podpore in konzole sestavljene iz nosilnih pocinkanih tirnic, navojnih pocinkanih palic s pritrdilnim materialom, dvotočkovnih pocinkanih držal z gumi objemkami, iz  standardnega podporrnega materiala kot npr. Sikla enakovredno, skupaj s pritrdilnim materialom v skupni masi</t>
  </si>
  <si>
    <t>Oprema za priključitev sestavljena iz:
- kromirane medeninaste enoročne zidne (stoječa po dogovoru z arhitektom) baterije z gibljivim iztokom DN 15, z ročko dolžine 100 mm; 
- dveh podometnih medeninastih regulirnih ventilov s kromirano kapo in rozeto, R ½»;
- odtočnega ventila DN 32 in kromiranega sifona, z vezno cevjo in rozeto,
- pritrdilnega, tesnilnega material, skupaj s tesnenjem robov umivalnika s steno s silikonsko, trajno elastično maso
- ogledalo cca 60x120 v WC-ju, prilepljeno na steno v nivo ploščic. Mere po ogledu.
- držala za papirnate brisače
- milnika
armatura proizvod Unitas tip Prestige ali enakovredno)</t>
  </si>
  <si>
    <t>1 kos stenske umivalniške školjke bele barve, izdelane iz sanitarnega porcelana, brez prelivne odprtine in z v samo odprtino školjke vgrajeno odtočno odprtino s smradno zaporo, standardne okvirne velikosti 550x440 mm, pritrjene v steno s kromiranimi medeninanstimi vijaki in zidnimi vložki 
ustreza kot. npr.: DOLOMITE ali enakovredno</t>
  </si>
  <si>
    <t>Oprema za priključitev sestavljena iz:
kotni ventil  R ½», PE stensko odtočno koleno, vključno bela dvokoličinska aktivirna tipka,
skupaj s tesnenjem robov školjke s steno s siliknsko, trajno elastično maso
komplet z vsem pritrdilnim in tesnilnim materialom.</t>
  </si>
  <si>
    <t>Dobava in montaža kompletno stensko stranišče za invalide - gradbeno je v popisu grabeni del v kompletu
sestavljena iz:
- kompletnega elementa iz sanitarnega porcelana bele barve, po DIN 1385, konzolnega WC-ja za invalidne osebe Duofix montažni element za stenski WC, aktiviranje spredaj, vgradna višina 112 cm za predstensko instalacijo in nastavitvijo stenskega WC-ja na višino 46 cm. 
- s fiksno in preklopno oporo, ustrezna ojačitev za montažo fiksne in preklopne opore za roko iz prodajnega programa kot npr Hewi. 
ustreza proizvod Geberit ali enakovredno</t>
  </si>
  <si>
    <t>Dodatek za estrih</t>
  </si>
  <si>
    <t>za zagotovitev optimalne prevodnosti in koezistence estriha, plastifikator mora dobaviti izdelovalec estriha</t>
  </si>
  <si>
    <t>Drobni potrošni in ostali material za talno ogrevanje</t>
  </si>
  <si>
    <t>- diletacijske cevi</t>
  </si>
  <si>
    <t>- mufe za spajanje cevi</t>
  </si>
  <si>
    <t>Razdelilec/zbiralec</t>
  </si>
  <si>
    <t>Krogelna navojna pipa v omarici</t>
  </si>
  <si>
    <t>s priključki po DIN2999, PN6, za ogrevalni medij do 100 st C</t>
  </si>
  <si>
    <t>Podometna omarica</t>
  </si>
  <si>
    <t>Termični pogon ventila</t>
  </si>
  <si>
    <t>Termostat</t>
  </si>
  <si>
    <t>Hidravlično uravnovešanje</t>
  </si>
  <si>
    <t>Tlačni preizkus omrežja</t>
  </si>
  <si>
    <t>Tlačni preizkus talne grelne mreže s poskusnim zagonom in začetkom obratovanja, ki naj obsega:                 polnjenje cevnih registrov s hladno vodo na tlak 6 bar - v trajanju 24 ur,  pregled cevi, instalacij, armatur in opreme; dopolnjevanje vode na preizkusni tlak, redukcija tlaka na 2 bar (po 24 urah) in zalitje cevi z estrihom; trajanje tlaka vode 2 bar v registrih je 28 dni - kolikor traja šušenje estriha, nastavitev armature (dušenja) na posameznih registrih.</t>
  </si>
  <si>
    <t>Pripravljalna in zaključna dela</t>
  </si>
  <si>
    <t>OGREVANJE</t>
  </si>
  <si>
    <t>TALNO OGREVANJE</t>
  </si>
  <si>
    <t>za 7 vej</t>
  </si>
  <si>
    <r>
      <t xml:space="preserve">Difuzijsko tesna univerzalna večplastna cev (sestavljena iz slojev materiala PE-RT II/Al/PE-RT II), odporna do 80 </t>
    </r>
    <r>
      <rPr>
        <vertAlign val="superscript"/>
        <sz val="10"/>
        <rFont val="Bahnschrift Light SemiCondensed"/>
        <family val="2"/>
        <charset val="238"/>
      </rPr>
      <t>o</t>
    </r>
    <r>
      <rPr>
        <sz val="10"/>
        <rFont val="Bahnschrift Light SemiCondensed"/>
        <family val="2"/>
        <charset val="238"/>
      </rPr>
      <t>C in NP 10, namenjena za razvod vode za ogrevanje, vstavljena v toplotno izolacijo iz PE-pene debeline 10 mm, spajanje cevi po sistemu fitingov za stiskanje, skupaj s fazonskimi kosi, tesnilnim in pritrdilnim materialom in naslednjo opremo 
kot npr. sistem Geberit Mepla( ali Alumplast)- dovod od zunanjih omaric do notranjih za talno ogrevanje. V ceni m cevi  upoštevati fitinge(25%).</t>
    </r>
  </si>
  <si>
    <t>Tuš kad 900x900  akrilna, vključno z</t>
  </si>
  <si>
    <t>200/200x10 - fi50</t>
  </si>
  <si>
    <t>Difuzijsko tesna večplastna cev  izolacijski zaščitni cevi tuboli 9 mm za cevi hladne in tople vode vodene v steni in tleh (sestavljena iz: PE-RT - vezni sloj - vzdolžno prekrivno varjen aluminij - vezni sloj - PE-RT) za ogrevanje in hlajenje. DVGW certifikat dovoljuje uporabo Uponor MLC cevi za dobavo pitne vode skladno s standardom DIN 1988 TRWI. Certifikat vključuje pozitivno ugotovitev za material,
da je le ta skladen s higienskimi zahtevami opisanimi v priporočilu
KTW (uporaba plastike pri pitni vodi).</t>
  </si>
  <si>
    <t>nastavitev parametrov in optimizacija delovanja ter testiranje 
'vključno z vodenjem poizkusnega obratovanja in poletnimi meritvami za doseganje parametrov</t>
  </si>
  <si>
    <t>Testiranje</t>
  </si>
  <si>
    <t>- nastavitev parametrov delovanja</t>
  </si>
  <si>
    <t>- poskusni zagon in 24 urni nadzor delovanja</t>
  </si>
  <si>
    <t>- poučevanje osebja</t>
  </si>
  <si>
    <t>Čiščenje in temeljni premaz</t>
  </si>
  <si>
    <t>hladna voda, topla voda in cirkulacija</t>
  </si>
  <si>
    <t>Priklop</t>
  </si>
  <si>
    <t xml:space="preserve">Izvedba priklopa kotla in kotlovsko opremo in priklop posameznih vej z vsem potrebnim spojnim in pritrdilnim materialom. </t>
  </si>
  <si>
    <t>pavšal</t>
  </si>
  <si>
    <t>SpiroTrap MB3 je izredno učinkovit in močan separator umazanije, namenjen odstranjevanju tako magnetnih kot nemagnetnih delcev iz sistema centralnega ogrevanja. 
Prednoti separatorja SpiroTrap MB3: odstranljiv magnet na zunanji strani separatorja z edinstveno "field booster" tehnologijo za ojačitev magnetnega polja, ščiti obtočne črpalke in druge vitalne dele sistema, preprečuje škodo notranje korozije inštalacij in opreme, zagotavlja visoko učinkovitost varčnih obtočnih črpalk, izredno nizek padec tlaka, filtrira polni pretok, enostavna in hitra namestitev, primeren za hlajenje in solarne sisteme, umazanija se izplakne enostavno in hitro, 20 let garancije, primeren za vodoravne, navpične in celo poševne cevi.
Tehnični podatki:
- priključek: 2"
- max. pretok (m3/h): 7,5
- prostornina (l): 0,75
- teža (kg): 3,9</t>
  </si>
  <si>
    <t>(ustreza proizvod kot npr 'SPIROTRAP  MB3 UE200WJ (2")ali enakovredno</t>
  </si>
  <si>
    <t>KOTLOVNICA</t>
  </si>
  <si>
    <t>Priklopi kotlovnica</t>
  </si>
  <si>
    <t>Priklop na omrežje v kotlovnici , izvesti vse prehode cevovodov za ogrevanj, z pripravo spojev (dovod in povratek), vključno z dodajnim in spojnim materialom</t>
  </si>
  <si>
    <t>Razdelilnik</t>
  </si>
  <si>
    <t>- dovodni</t>
  </si>
  <si>
    <t>- odvodni</t>
  </si>
  <si>
    <t>Navojni čistilni kos</t>
  </si>
  <si>
    <t>Navojna krogelna polnilno-praznilna pipa</t>
  </si>
  <si>
    <t>s čepom na verižici in nastavkom za gumi cev, komplet s tesnilnim materialom:</t>
  </si>
  <si>
    <t>Odzračevalni lonec</t>
  </si>
  <si>
    <t>izdelan iz cevi DN 50-65 iz materiala St.37.0, komplet s cevnimi varilnimi priključki DN32-50, pritrdilnim in tesnilnim materialom, cevjo DN 10, dolžine cca. 6 m in krogelno pipo DN 10</t>
  </si>
  <si>
    <t>Potopno tipalo temperature</t>
  </si>
  <si>
    <t>Ni 1000, -30..+130° C, z zaščitno tulko, 100mm</t>
  </si>
  <si>
    <t>(ustreza proizvod Siemens ali enakovredno)</t>
  </si>
  <si>
    <t>Zunanje temperaturno tipalo</t>
  </si>
  <si>
    <t>LG-Ni 1000,  (4-20mA)</t>
  </si>
  <si>
    <t>Tipalo tlaka</t>
  </si>
  <si>
    <t>za tekočine in pline  0...10 bar</t>
  </si>
  <si>
    <t>Ročni navojni regulacijski ventil</t>
  </si>
  <si>
    <t>z izpustom in nastavki</t>
  </si>
  <si>
    <t>(ustreza proizvod TA tip STAD ali podobno)</t>
  </si>
  <si>
    <t>Protipovratni navojni ventil</t>
  </si>
  <si>
    <t>Varnostni ventil</t>
  </si>
  <si>
    <t>DN 25 - tlak odpiranja 3 bar</t>
  </si>
  <si>
    <t>Sistemska cev iz ogljikovega jekla</t>
  </si>
  <si>
    <t>izvedenega sistema ogrevanja in hlajenja</t>
  </si>
  <si>
    <t>cevovodov in podpor s temeljno barvo.</t>
  </si>
  <si>
    <t xml:space="preserve">Izpiranje cevovodov </t>
  </si>
  <si>
    <t xml:space="preserve">in čiščenje lovilnikov nesnage. </t>
  </si>
  <si>
    <t>Priklop in vezava na elektronski vremensko vodeni regulator TP (regulacija v popisu TP)
za krmiljenje 2 mešalnih krogov in 2 direktnih, STV ..</t>
  </si>
  <si>
    <t xml:space="preserve">Označevanje instalacije ter vgrajenih naprav </t>
  </si>
  <si>
    <t>Izdelava skic in izvedbenih detajlov</t>
  </si>
  <si>
    <t>izvajalca del v sklopu priprave dela za izvedbo (podpiranje, obešanje priključevanja, križanja in podobno) ter potrjevanje le teh pri nadzoru in projektantu.</t>
  </si>
  <si>
    <t>PP75</t>
  </si>
  <si>
    <t>Opombe:</t>
  </si>
  <si>
    <t>Vse postavke vključujejo dostavo in montažo.</t>
  </si>
  <si>
    <t>Poz.</t>
  </si>
  <si>
    <t>Opis postavke</t>
  </si>
  <si>
    <t>Enota</t>
  </si>
  <si>
    <t>Količina</t>
  </si>
  <si>
    <t>Cena</t>
  </si>
  <si>
    <t>Vrednost</t>
  </si>
  <si>
    <t>Nevtralizacijski granulat</t>
  </si>
  <si>
    <t>Stenska zaslonka</t>
  </si>
  <si>
    <t>A.</t>
  </si>
  <si>
    <t>B.</t>
  </si>
  <si>
    <t>VODOVOD IN KANALIZACIJA</t>
  </si>
  <si>
    <t>C.</t>
  </si>
  <si>
    <t>D.</t>
  </si>
  <si>
    <t>E.</t>
  </si>
  <si>
    <t>STROJNA OPREMA</t>
  </si>
  <si>
    <t>Tripotni elektromotorni regulacijski ventil za regulacijo temperature - 14</t>
  </si>
  <si>
    <t>za sanitarno toplo vodo</t>
  </si>
  <si>
    <t>Filter</t>
  </si>
  <si>
    <t>Krogelna pipa</t>
  </si>
  <si>
    <t>DN 40 - navojna</t>
  </si>
  <si>
    <t>DN 32 - navojna</t>
  </si>
  <si>
    <t>-30..+130° C</t>
  </si>
  <si>
    <t xml:space="preserve">Priklop na regulator </t>
  </si>
  <si>
    <t>Prezračevalni kanali</t>
  </si>
  <si>
    <t>Izolacija prezračevalnih kanalov</t>
  </si>
  <si>
    <t>Nosilni material</t>
  </si>
  <si>
    <t>Vratne rešetke</t>
  </si>
  <si>
    <t>Meritve</t>
  </si>
  <si>
    <t>Čistilni kos z navojnim priključkom NP16 za hladno vodo, magnetnim vložkom in priključkom za izpiranje,  tesnili in vijaki</t>
  </si>
  <si>
    <t>izdobavi izdelovalec estriha</t>
  </si>
  <si>
    <t>na razdelilcu z vgrajenim varistorjem kot prenapetostno zaščito., 230V</t>
  </si>
  <si>
    <t xml:space="preserve">izdelana za NP16 in temperaturo do 100 °C, vključno s tesnilnim materialom: </t>
  </si>
  <si>
    <t>DN 25 - 19 mm</t>
  </si>
  <si>
    <t>DN 32 - 19 mm</t>
  </si>
  <si>
    <t>DN 40 - 25 mm</t>
  </si>
  <si>
    <t>za ogrevanje . Spajanje s stiskanje po sistemu MAPRESS. Ne vsebuje LABS, površinsko cinkane (galvansko), 8-14µm, ni gorljivo, razred gorljivosti A1 v skladu z DIN 4102-1, vključno ves potreben montažni in pritrdilni material, dodatek za razrez vključno fiting</t>
  </si>
  <si>
    <t>-pritrdilni, spojni</t>
  </si>
  <si>
    <t>Polnjenje sistema ogrevanja</t>
  </si>
  <si>
    <t>Oprema kuhinje (izvede se 1x priklop tople vode in 1x priklop hladne vode, kjer se namesti kombiniran ventil Schell za priklop pralnopomivalnega stroja)</t>
  </si>
  <si>
    <t xml:space="preserve">REKAPITULACIJA </t>
  </si>
  <si>
    <t>NEPREDVIDENI STROŠKI</t>
  </si>
  <si>
    <t>Nepredvidena dela odobrena s strani nadzora in obračunana po analizi cen v skladu s kalkulativnimi elementi.</t>
  </si>
  <si>
    <t>SKUPAJ (BREZ 22% DDV)</t>
  </si>
  <si>
    <t>SKUPAJ (Z 22% DDV)</t>
  </si>
  <si>
    <t>OPOMBA: Pred oddajo ponudbe upoštevati:</t>
  </si>
  <si>
    <t>Pred oddajo ponudbe in pričetkom del je treba vse opise, mere, količine in obdelave kontrolirati po zadnje veljavnih načrtih, opisih in detajlih!</t>
  </si>
  <si>
    <t>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</si>
  <si>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</si>
  <si>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t>
  </si>
  <si>
    <t>V primeru tiskarskih napak in neskladij  v projektu je dolžan na to opozoriti projektanta pred oddajo ponudbe.</t>
  </si>
  <si>
    <t>Pri vseh opisih delovnih postavk smiselno veljajo splošna določila standardiziranih opisov del</t>
  </si>
  <si>
    <t>V enotnih cenah je upoštevati ves potrebni material, delo in  transporte, vgrajeno franko objekt!</t>
  </si>
  <si>
    <t>Ponudnik je dolžan pri ponudbi upoštevati vse povezane stroške, ki so potrebni za tehnično pravilno izvedbo del, ki jih ponuja v izvedbo (kot npr. razni pritrdilni material, vezni, tesniln material, podkonstrukcije  in podobno.</t>
  </si>
  <si>
    <t xml:space="preserve">Vsak ponudnik je dolžan preveriti ustreznost izračunov pri vnesenih formulah. Za morebitne napake v formulah ne odgovarjamo. </t>
  </si>
  <si>
    <t>OPOMBA: V ceni upoštevati:</t>
  </si>
  <si>
    <t>Vse dobave in nabave materialov ter veznih in montažnih materialov</t>
  </si>
  <si>
    <t>V popisih so pri določenih pozicijah navedena komercialna imena posameznih proizvodov. Navedba proizvoda ni zahteva naročnika in njena izpolnitev za ponudnika ni zavezujoča. Služi zgolj kot primer (opis) na trgu prisotnega proizvoda, čigar uporabnost ter kvaliteta materialov in izvedbe izpolnjujejo naročnikova pričakovanja. Ponudnik lahko ponudi katerikoli podoben proizvod drugega proizvajalca, ki pa mora enakovredno služiti svojemu namenu in biti enake ali boljše kvalitete od navedenega. V tem primeru je ponudnik dolžan  navesti podatke o proizvodu : Izdelovalec, Tip, Kataloška številka in je naprošen, da kot izkaz tehničnih lastnosti proizvoda priloži verodostojna dokazila kot so: katalog, prospekt ali drug ustrezen uraden material s tehničnimi specifikacijami ponujenega elementa opreme oziroma izjava proizvajalca, da ima takšne karakteristike. V primeru, da ponudnik ne bo navedel podatkov o ponujenem proizvodu, bo veljalo, da je ponudil proizvod proizvajalca, katerega komercialno ime je navedeno v popisu.</t>
  </si>
  <si>
    <t>Vsi vgrajeni materiali v času gradnje morajo biti zaščiteni proti poškodbam v času gradnje.</t>
  </si>
  <si>
    <t>Izbrani izvajalec mora istočasno pri izvedbi upoštevati vse PZI načrte. Vsa morebitna neskladja pravočasno pred proizvodnjo in naročitvjo materiala oz. njegovo vgradnjo biti javljena istočasno nadzorniku, projektantu in naročniku.</t>
  </si>
  <si>
    <t>Cevi ogrevanja</t>
  </si>
  <si>
    <t>Izolacija cevi</t>
  </si>
  <si>
    <t>Nosilni material za cevi</t>
  </si>
  <si>
    <t>Cevi za talno ogrevanje</t>
  </si>
  <si>
    <t>Sistemska plošča za talno ogrevanje</t>
  </si>
  <si>
    <t>ustreza tip Sympor Avstrija</t>
  </si>
  <si>
    <t>Dobava in montaža sistemske plošče za talno ogrevanje . PROFIX®, gostote 60 kg/m3 s čepi za vodenje cevi na razmaku 80, 160, 240, 320 mm…, skupne debeline 55 mm. Plošča ustreza (za kvalitetno zalivanje cevi z estrihom – min 85%, dokazljivo z ustrezno dokumentacijo ZAG ali podobno).  PROFIX® hidro izolacijska profilirana plošča je sestavljena iz hidro profilirane folije debeline 0,6 mm in izolacijske profilirane plošče z geometrijo, ki z gornje strani omogoča izredno oporo za cevi od fi 12 do fi 20 mm s protihrupnimi gumbki na spodnji strani plošče, višine 35mm do čepa.</t>
  </si>
  <si>
    <r>
      <t>m</t>
    </r>
    <r>
      <rPr>
        <sz val="10"/>
        <rFont val="Calibri"/>
        <family val="2"/>
        <charset val="238"/>
      </rPr>
      <t>²</t>
    </r>
  </si>
  <si>
    <t xml:space="preserve">16x2 – talno ogrevanje </t>
  </si>
  <si>
    <t>za 5 vej</t>
  </si>
  <si>
    <t>za vgradnjo razdelilca, belo lakirana RAL9010
Omarice za razdelilnik - vgradnja (podometna), FLAT, INOX pločevinaste izvedbe. Globina je nastavljiva od 110-150 mm.  Vodilo za cevi je snemljivo. Vrata so posebej pakirana, da so zaščitena pred poškodbami na gradbišču, omarice so opremljene s ključavnico in ključem</t>
  </si>
  <si>
    <t>za 4-5 ogrevalnih krogov, dimenzije 500/630/110</t>
  </si>
  <si>
    <t>za 6-7 ogrevalnih krogov, dimenzije 700/630/110</t>
  </si>
  <si>
    <t>skladno z načrtom</t>
  </si>
  <si>
    <t>Letev</t>
  </si>
  <si>
    <t>Dobava in montaža letve za navezavo termopogonov v omarici</t>
  </si>
  <si>
    <t>do 8 kos motornih pogonov</t>
  </si>
  <si>
    <t xml:space="preserve">Nadometni elektronski digitalni termostat z ročnim kolesom za nastavljanje temperature med 5 in 35°C , 24V
Sobni elektronski termostat s podnožjem, bel,  (max. Priklop 5 termo pogonov, povezovalni kabel od omaric do prostora 3 žilni kabel togi od 0,5-1,5mm2 ali fleksibilni 0,5-1,0 mm2). Za regulacijo temperature v posameznih prostorih. </t>
  </si>
  <si>
    <t>elektro dela (žične povezave) so del popisa načrta elektrotehnike</t>
  </si>
  <si>
    <t>po načrtu</t>
  </si>
  <si>
    <t>Prezračevalni okrogli kanali - izdelani iz pocinkane jeklene pločevine debeline po DIN 24190 in 24191, tlačne stopnje 10: do 1000 Pa, oblike F (vzdolžno zarobljeni),  skupaj s fazonskimi kosi,. Debelina pločevine glede na nazivni velikost DN 100 in 150 je 0,6 mm.</t>
  </si>
  <si>
    <t>PLIN</t>
  </si>
  <si>
    <t>d13mm</t>
  </si>
  <si>
    <t>Φ200</t>
  </si>
  <si>
    <t>Φ125</t>
  </si>
  <si>
    <t>Zagon</t>
  </si>
  <si>
    <t>m'</t>
  </si>
  <si>
    <t xml:space="preserve">Konzolna WC školjka </t>
  </si>
  <si>
    <t>vključno z:</t>
  </si>
  <si>
    <t xml:space="preserve">Konzolna invalidska  WC školjka  </t>
  </si>
  <si>
    <t xml:space="preserve">1 kos instalacijski element za umivalnik </t>
  </si>
  <si>
    <t>vključno z</t>
  </si>
  <si>
    <t xml:space="preserve">1 kos ogledalo 800x1000 </t>
  </si>
  <si>
    <t>Umivalnik stenski, konzolni, invalidski</t>
  </si>
  <si>
    <t>INOX umivalnik</t>
  </si>
  <si>
    <t>Pločevinasti umivalnik , beli, 1.klasa, dimenzije 470x345 mm za vgradnjo v prostor kotlovnice.</t>
  </si>
  <si>
    <t xml:space="preserve">1 kos instalacijski element za umivalnik z milnikom in ogledalom </t>
  </si>
  <si>
    <t>Priključek za korito</t>
  </si>
  <si>
    <t>ventil schell</t>
  </si>
  <si>
    <t>kotni ventil za toplo vodo</t>
  </si>
  <si>
    <t>Tuš kad</t>
  </si>
  <si>
    <t>Mešalna armatura</t>
  </si>
  <si>
    <t>Sanitarno opremo pred naročilom uskladiti z naročnikom oz. arhitektom. Pri ponudbi upoštevati srednjo kvaliteto in zapisati ponujen tip.</t>
  </si>
  <si>
    <t>Gasilni aparati</t>
  </si>
  <si>
    <t>S-6 (9EG)</t>
  </si>
  <si>
    <t>lokacija po požarnem načrtu</t>
  </si>
  <si>
    <t>A 03 004</t>
  </si>
  <si>
    <t>A 03 002</t>
  </si>
  <si>
    <t>Trokadero</t>
  </si>
  <si>
    <t>namestitev prostorih za čistila</t>
  </si>
  <si>
    <t>kombiniran ventil z možnostjo priklopa pomivalnega stroja</t>
  </si>
  <si>
    <t>PP odtočne cevi</t>
  </si>
  <si>
    <t>Dobava in montaža v estrihu, v stenah - PP odtočne cevi skladno z EN 1451, vključno s tesnili in oblikovnimi kosi (kolena, R kosi, odcepi, sifonska kolena, objemkami, držali, podporami, konzolami in tesnili) z dimenzijami</t>
  </si>
  <si>
    <t>Oddušna kapa</t>
  </si>
  <si>
    <t>Dobava in montaža oddušne kape na strehi objekta</t>
  </si>
  <si>
    <t>Čistilni kos</t>
  </si>
  <si>
    <t>PP WC lok</t>
  </si>
  <si>
    <t>z gumi tesnilom</t>
  </si>
  <si>
    <t>300/300x10 - fi75- kotlovnica</t>
  </si>
  <si>
    <t>Talni sifon</t>
  </si>
  <si>
    <t xml:space="preserve">Talni sifon z izolacijsko ploščo, s pokrivno pohodno nerjavo ploščo </t>
  </si>
  <si>
    <t>(kot. Npr HL)</t>
  </si>
  <si>
    <t>Vodovodne INOX cevi</t>
  </si>
  <si>
    <t>Cevi za spajanje s press fittingi s tesnili za uporabo v vodovodnih vodih iz nerjavnega jekla 1.4401 (DIN EN 10088). Skupaj z pritrdilnim in obešalnim negorljivim materialom. Cevi morajo biti ob dobavi očiščene in opremljene s pokrovi, ki preprečujejo vstop umazaniji. Vertikale vodovoda in razvod pod stropom kleti.</t>
  </si>
  <si>
    <t>DN20-20x1,2 debelina 19mm</t>
  </si>
  <si>
    <t>DN25-25x1,2 debelina 19mm</t>
  </si>
  <si>
    <t>Večplastne cevi</t>
  </si>
  <si>
    <t xml:space="preserve">Toplotna izolacija cevi </t>
  </si>
  <si>
    <t>Toplotna izolacija cevi iz žlebakov za toplo in hladno vodo, iz elastomerne pene na osnovi sintetične gume (FEF) v skladu z zahtevami standarda EN 14304.
mi&gt;10000 d&lt;19 mm
mi&gt;7000 d&gt;19 mm
lambda&lt;0,035 W/mK
Samougasljiv material, ne kaplja in ne širi požara.
Vključno lepilo in bandažirni trak.</t>
  </si>
  <si>
    <t>A 01 001</t>
  </si>
  <si>
    <t>Tlačni preizkus</t>
  </si>
  <si>
    <t>Dezinfekcija</t>
  </si>
  <si>
    <t>Vključno z izdajo zapisnika</t>
  </si>
  <si>
    <t>TOPLOTNA ČRPALKA</t>
  </si>
  <si>
    <t>Preizkus tesnosti kanalske mreže</t>
  </si>
  <si>
    <t>Meritve klimatizacije, nastavitev in izdaja poročila</t>
  </si>
  <si>
    <t>Volumska nastavitev vpihovalnih in odsesovalnih elementov</t>
  </si>
  <si>
    <t>Preizkus tesnosti kanalske mreže s stopnjo tesnosti A po SIST prEN</t>
  </si>
  <si>
    <t xml:space="preserve">1507:2001 (dovoljena lekaža pri 400 Pa nadtlaka oziroma podtlaka je </t>
  </si>
  <si>
    <t>1,32 l/s.m2). Preizkus se izvaja tudi v skladu s SIST EN 12599:2001 in</t>
  </si>
  <si>
    <t>in SIST EN 12237:2003, vključno ves potrebni material za izvedbo preizkusa.</t>
  </si>
  <si>
    <t>Površina kanalov, podvržena enemu preizkusu, mora biti vsaj 10%</t>
  </si>
  <si>
    <t xml:space="preserve">celotne površine posamezne kanalske trase, ki se preizkuša (ločeno </t>
  </si>
  <si>
    <t>kanali VTZ, ODZ, ZAZ, ZUZ), oziroma najmanj 10 m2. Standardni parametri</t>
  </si>
  <si>
    <t xml:space="preserve">testiranja so temperatura 20°C, atmosferski tlak 101325 Pa. V primeru </t>
  </si>
  <si>
    <t xml:space="preserve">odstopanj upoštevati korekcijske faktorje. Testni nadtlak oziroma podtlak je </t>
  </si>
  <si>
    <t>400 Pa.</t>
  </si>
  <si>
    <t>Preizkus tesnosti se mora izvajati parcialno po zaključenih celotah</t>
  </si>
  <si>
    <t>kanalskega sistema (npr. posamezna vertikala v jašku, posamezni odcepi</t>
  </si>
  <si>
    <t xml:space="preserve">za sklop prostorov, …). Preizkus se izvede pred gradbenim zapiranjem </t>
  </si>
  <si>
    <t>posameznih kanalskih odsekov na končno montirane odseke kanalskih tras.</t>
  </si>
  <si>
    <t>Vse odprtine v kanalski trasi, podvržene preizkusu, morajo biti zaprte.</t>
  </si>
  <si>
    <t>Posebno pozornost posvetiti poročilu preizkusa, ki se podaja za vsako</t>
  </si>
  <si>
    <t>posamezno meritev. Izdelati ga v skladu s predpisanimi standardi in ga</t>
  </si>
  <si>
    <t>predati v podpis nadzornemu organu strojnih instalacij.</t>
  </si>
  <si>
    <t>Dimni preizkus za nastavitev distribucijskih elementov</t>
  </si>
  <si>
    <t xml:space="preserve">Z dimnim preizkusom se vizualno ugotavlja gibanje zraka po prostorih iz </t>
  </si>
  <si>
    <t>iz vpihovalnih elementov. Na osnovi vizualne kontrole gibanja zraka po</t>
  </si>
  <si>
    <t>prostorih pristopiti h korekciji nastavitve vpihovalnih elementov.</t>
  </si>
  <si>
    <t>Pred preizkusom morajo biti sistemi za prezračevanje v obratovanju, vgrajeni</t>
  </si>
  <si>
    <t>morajo biti vsi elementi in količine uregulirane, vključno ves potrebni material</t>
  </si>
  <si>
    <t>za izvedbo preizkusa. Dimni preizkus se mora izvajati parcialno po</t>
  </si>
  <si>
    <t>zaključenih celotah kanalskega sistema (posamezni odcepi za sklop</t>
  </si>
  <si>
    <t>prostorov, …). Gibanje zraka argumentirati s foto posnetki in po potrebi s filmom.</t>
  </si>
  <si>
    <t xml:space="preserve">Dimni medij mora biti medicinsko in higiensko neoporečen. Pred izvajanjem </t>
  </si>
  <si>
    <t xml:space="preserve">Pred izvajanjem dimnega preizkusa si je potrebno pridobiti soglasje </t>
  </si>
  <si>
    <t>O dimnem preizkusu se naredi zapisnik za posamezni sistem.</t>
  </si>
  <si>
    <t>Funkcionalni preizkus izvedenih instalacij</t>
  </si>
  <si>
    <t>Funkcionalni preizkus izvedenih instalacij kompletno z izdelavo zapisnika.</t>
  </si>
  <si>
    <t>SKUPAJ</t>
  </si>
  <si>
    <t>Izvedba nastavitev in meritev hidravličnih razmer v kanalskih mrežah, v skladu s predpisanimi parametri iz risb projektne dokumentacije, ureguliranje sistema na glavnih odcepih kanalov vročnega in odtočnega zraka (izstopi iz jaškov, odcepi po etažah,...), kompletno z izdelavo kvalificiranega zapisnika.
Po potrebi prisotnost pooblaščenih serviserjev dobavitelja klimatskih in prezračevalnih naprav.</t>
  </si>
  <si>
    <t>Označevanje instalacij</t>
  </si>
  <si>
    <t>ter vgrajenih naprav, nastavitev in zagon le teh z meritvami mikroklime. Vključno z meritvami s strani pooblaščene inštitucije z izdajo potrdila.</t>
  </si>
  <si>
    <t>Izdelava skic</t>
  </si>
  <si>
    <t>izvajalca del v sklopu priprave dela za izvedbo (podpiranje, obešanje priključevanja, križanja in enakovredno) ter potrjevanje le teh pri nadzoru in projektantu.</t>
  </si>
  <si>
    <t xml:space="preserve">Kabliranje </t>
  </si>
  <si>
    <t xml:space="preserve">Ves potrebni material in oprema za ožičenje prezračevanja (kabelske povezave med prezračevalno opremo in z elektro stikalno omaro). </t>
  </si>
  <si>
    <t>Pripravljalna dela</t>
  </si>
  <si>
    <t>zarisovanje, izdelava shem, obratovalnih navodil in napisnih tablic na posamezni elementih, zaključna dela, meritve regulacija količin, poduk osebja</t>
  </si>
  <si>
    <t>kot npr. Vogel&amp;Noot Floortec</t>
  </si>
  <si>
    <t>kot npr. INOX COMISA</t>
  </si>
  <si>
    <t xml:space="preserve">Dobava in montaža razdelilniki  DT iz nerjaveče pločevine (INOX-a)  za talno ogrevanje. Sestavljeni so iz: predtoka z vgrajenimi termostatskimi ventili, ki se lahko regulirajo ročno ali s pomočjo nadgrajenih elektro termičnih pogonov; povratka z vgrajenimi merilci pretoka, ki omogočajo natančno nastavitev pretoka; termomanometra, avtomatskih odzračnikov, pritrdilnih konzol in pripadajočih priključnih matic za spoj cevi z razdelilnikom in regulacijskm setom  </t>
  </si>
  <si>
    <t xml:space="preserve">Varnostni ventil </t>
  </si>
  <si>
    <t>Avtomatski samočistilni filter, magnetni filter, izpustna pipa</t>
  </si>
  <si>
    <t>DSV25-6,0 bar</t>
  </si>
  <si>
    <t>Separator nečistoč</t>
  </si>
  <si>
    <t>komplet s protiprirobnicami in vijaki, za toplo vodo do 110°C. Vključno s temperaturnima tipaloma.</t>
  </si>
  <si>
    <t>m2</t>
  </si>
  <si>
    <t>Splošna dela</t>
  </si>
  <si>
    <t>Izpiranje</t>
  </si>
  <si>
    <t>Izvedba tlačnega preizkusa, vključno s polnitvijo, odzračenjem in izpiranjem cevovoda. Preizkus se izvede sektorsko in končno pri tlaku 10 bar</t>
  </si>
  <si>
    <t>Termostatski ventil</t>
  </si>
  <si>
    <t>Modularni termostatski regulacijski ventil za cirkulacijo tople sanitarne vode(MTCV). Uporablja se pri obtočnih toplovodnih sistemih. Omogoča termostatsko izravnavo toplovodnih sistemov v območju med 40 in 60 °C. Pri porastu temp. nad 65 st. C ponovno odpre pretok za potrebe termične dezinfekcije. Pri temp. nad 75 st. C zapre pretok.
Komplet z fitingi vsem tesnilnim, pritrdilnim in nosilnim materialom. Vključiti avtomatiko za regulacijo,</t>
  </si>
  <si>
    <t xml:space="preserve"> kot. npr. Dunfoss. </t>
  </si>
  <si>
    <t>V sestavi z:</t>
  </si>
  <si>
    <t>- mctv ventil</t>
  </si>
  <si>
    <t>- adapter</t>
  </si>
  <si>
    <t>- elektro pogon</t>
  </si>
  <si>
    <t>- tipalo</t>
  </si>
  <si>
    <t>- adapter za kabel</t>
  </si>
  <si>
    <t>- glavni krmilnik</t>
  </si>
  <si>
    <t xml:space="preserve">grelni kabel 10W/m je del načrta elektrotehnike-je v popisu el. Instalacij. Vključiti samo izvedbo pred izolacijo) </t>
  </si>
  <si>
    <t xml:space="preserve">ocena </t>
  </si>
  <si>
    <t xml:space="preserve">Dobava in montaža cevi dimenzije 16x2,0mm iz visokotlačno zamreženega polietilena, proizvod kot npr. PROFIX PEX A ali enakovredno z difuzijsko zaporo po DIN 4726 in omogočeno izjemno upogljivostjo, proizvedene po DIN  EN 121318-2 (nekdanji DIN 16892). Primerna je za trajne obremenitve 70°C pri pritisku 6,0 bar. Cevi izdobavljive z ustreznimi europskimi certifikati. </t>
  </si>
  <si>
    <t>ustrezno antikorozijsko zaščiten in izoliran z izolacijo debeline 50 mm: Kaiflex ST ali enakovredno. vključno z nastavki za praznjenje in mufami za priklop manometrov in termometrov</t>
  </si>
  <si>
    <t>H=80kPa</t>
  </si>
  <si>
    <t>kot npr. WILO STRATOS PICO 25/1-6</t>
  </si>
  <si>
    <t>s kovinskim ohišjem f 100 mm, za območje 0-6 bar,</t>
  </si>
  <si>
    <t>vključno z tropotno manometersko pipico DN 15</t>
  </si>
  <si>
    <t xml:space="preserve">Čiščenje </t>
  </si>
  <si>
    <t>Označevanje</t>
  </si>
  <si>
    <t>A 01 004</t>
  </si>
  <si>
    <t>A 02 001</t>
  </si>
  <si>
    <t>A 02 002</t>
  </si>
  <si>
    <t>A 02 003</t>
  </si>
  <si>
    <t>A 02 004</t>
  </si>
  <si>
    <t>- obrobni trak iz penjenega polietilena 130 mm x 10 mm</t>
  </si>
  <si>
    <t xml:space="preserve">- PE-Polietilenska folija - dobavi in položi investitor </t>
  </si>
  <si>
    <t>A 02 005</t>
  </si>
  <si>
    <t>A 02 006</t>
  </si>
  <si>
    <t>A 02 007</t>
  </si>
  <si>
    <t>A 02 008</t>
  </si>
  <si>
    <t>A 02 009</t>
  </si>
  <si>
    <t>A 02 010</t>
  </si>
  <si>
    <t>A 03 001</t>
  </si>
  <si>
    <t>A 03 003</t>
  </si>
  <si>
    <t>A 03 005</t>
  </si>
  <si>
    <t>D 01 001</t>
  </si>
  <si>
    <t>D 01 003</t>
  </si>
  <si>
    <t>D 01 004</t>
  </si>
  <si>
    <t>D 01 005</t>
  </si>
  <si>
    <t>D 01 006</t>
  </si>
  <si>
    <t>D 01 009</t>
  </si>
  <si>
    <t>C 01 001</t>
  </si>
  <si>
    <t>C 01 002</t>
  </si>
  <si>
    <t>C 01 003</t>
  </si>
  <si>
    <t>C 01 004</t>
  </si>
  <si>
    <t>C 01 005</t>
  </si>
  <si>
    <t>C 02 003</t>
  </si>
  <si>
    <t>C 02 002</t>
  </si>
  <si>
    <t>C 02 004</t>
  </si>
  <si>
    <t>C 02 005</t>
  </si>
  <si>
    <t>C 02 006</t>
  </si>
  <si>
    <t>C 02 007</t>
  </si>
  <si>
    <t>C 03 001</t>
  </si>
  <si>
    <t>C 03 002</t>
  </si>
  <si>
    <t>C 03 003</t>
  </si>
  <si>
    <t>C 03 005</t>
  </si>
  <si>
    <t>C 03 006</t>
  </si>
  <si>
    <t>C 03 007</t>
  </si>
  <si>
    <t>C 03 008</t>
  </si>
  <si>
    <t>C 03 010</t>
  </si>
  <si>
    <t>C 04 001</t>
  </si>
  <si>
    <t>C 05 001</t>
  </si>
  <si>
    <t>C 05 002</t>
  </si>
  <si>
    <t>C 05 003</t>
  </si>
  <si>
    <t>C 05 004</t>
  </si>
  <si>
    <t>C 05 005</t>
  </si>
  <si>
    <t>B 03 005</t>
  </si>
  <si>
    <t>B 03 007</t>
  </si>
  <si>
    <t>B 03 009</t>
  </si>
  <si>
    <t>B 03 010</t>
  </si>
  <si>
    <t>B 03 012</t>
  </si>
  <si>
    <t>B 03 013</t>
  </si>
  <si>
    <t>B 03 014</t>
  </si>
  <si>
    <t>B 03 015</t>
  </si>
  <si>
    <t>B 03 016</t>
  </si>
  <si>
    <t>B 03 017</t>
  </si>
  <si>
    <t>B 03 018</t>
  </si>
  <si>
    <t>B 03 019</t>
  </si>
  <si>
    <t>B 03 020</t>
  </si>
  <si>
    <t>B 03 021</t>
  </si>
  <si>
    <t>B 03 023</t>
  </si>
  <si>
    <t>B 03 024</t>
  </si>
  <si>
    <t>B 03 025</t>
  </si>
  <si>
    <t>B 03 026</t>
  </si>
  <si>
    <t>B 03 027</t>
  </si>
  <si>
    <t>B 03 028</t>
  </si>
  <si>
    <t>B 03 029</t>
  </si>
  <si>
    <t>V=0-10m3/h, DN32 - samočistilni</t>
  </si>
  <si>
    <t>OBJEKT: KEGLJIŠČE ČRNA</t>
  </si>
  <si>
    <t>Obtočni plinski kondenzacijski kotel za ogrevanje prostorov in sanitarne vode v</t>
  </si>
  <si>
    <t>povezavi z ločenim ogrevalnikom sanitarne vode.</t>
  </si>
  <si>
    <t>Plinski kondenzacijski kotel po EN 677 kot stenski kotel za obratovanje</t>
  </si>
  <si>
    <t>neodvisno ali odvisno od zraka v prostoru po TRGI, s CE znakom in</t>
  </si>
  <si>
    <t>preizkusom izvedbene vrste. Za zaprte ogrevalne sisteme po EN 12828.</t>
  </si>
  <si>
    <t>Kompletna toplotna celica vsebuje zračno komoro, prenosnik toplote z</t>
  </si>
  <si>
    <t>ogrevalnimi površinami Inox-Radial in integrirano gorilno komoro iz</t>
  </si>
  <si>
    <t>plemenitega jekla, z moduliranim cilindričnim MatriX gorilnikom, kompletno z</t>
  </si>
  <si>
    <t>ventilatorjem z reguliranim številom vrtljajev, regulacijo zgorevanja Lambda Pro</t>
  </si>
  <si>
    <t>Control, regulacijo zgorevanja, plinsko armaturo, ionizacijskim nadzorom</t>
  </si>
  <si>
    <t>plamena in električnim visokonapetostnim vžigom. Preizkušen in atestiran za</t>
  </si>
  <si>
    <t>zemeljski in utekočinjen plin po EN 437. S prigrajeno oblogo iz jeklene</t>
  </si>
  <si>
    <t>pločevine, s protikorozijsko zaščito na bazi epoksidne smole, bele barve.</t>
  </si>
  <si>
    <t>Dobavni obseg:</t>
  </si>
  <si>
    <t>kompleten obtočni plinski kondenzacijski kotel z ogrevalno površino Inox-</t>
  </si>
  <si>
    <t>Radial, cilindričnim MatriX gorilnikom za zemeljski in utekočinjen plin, vodno</t>
  </si>
  <si>
    <t>ploščo, vgrajeno regulacijo kotlovnega krogotoka in kotlovnim priključnim</t>
  </si>
  <si>
    <t>kosom na strani dimnih plinov.</t>
  </si>
  <si>
    <t>Območje nazivne toplotne moči</t>
  </si>
  <si>
    <t>Dimenzije</t>
  </si>
  <si>
    <t>• Dolžina 380 mm</t>
  </si>
  <si>
    <t>• Širina 480 mm</t>
  </si>
  <si>
    <t>• Višina 850 mm</t>
  </si>
  <si>
    <t>• Teža 65 kg</t>
  </si>
  <si>
    <t>Dopustni obratovalni tlak 4 bar</t>
  </si>
  <si>
    <t>Nastavek za dimne pline (svetla širina) 80 mm</t>
  </si>
  <si>
    <t>Cev za dovajanje zraka (svetla širina) 125 mm</t>
  </si>
  <si>
    <t>Normiran izkoristek Hs do 98 %</t>
  </si>
  <si>
    <t>Normiran izkoristek Hi do 109 %</t>
  </si>
  <si>
    <t>Tehnični podatki za določitev energijskega razreda (nalepka ErP)</t>
  </si>
  <si>
    <t>Ogrevalni kotel</t>
  </si>
  <si>
    <t>• Od letnega časa odvisen energijski razred pri</t>
  </si>
  <si>
    <t>• Od letnega časa odvisna energijska</t>
  </si>
  <si>
    <t>Regulator temperature</t>
  </si>
  <si>
    <t>• Prispevek energijske učinkovitosti pri</t>
  </si>
  <si>
    <t>Razred energijske učinkovitosti kompleta</t>
  </si>
  <si>
    <t>(ogrevanje)</t>
  </si>
  <si>
    <t>Senzor temperature ogrevalnika (NTC)</t>
  </si>
  <si>
    <t>s 3,75 m dolgim priključnim vodnikom</t>
  </si>
  <si>
    <t>in sistemskim vtičem.</t>
  </si>
  <si>
    <t>Razširitev AM1</t>
  </si>
  <si>
    <t>Razširitev funkcij v ohišju za montažo</t>
  </si>
  <si>
    <t>na steno</t>
  </si>
  <si>
    <t>Krmilita se lahko do 2 izmed sledečih</t>
  </si>
  <si>
    <t>črpalk:</t>
  </si>
  <si>
    <t>- cirkulacijska črpalka za sanitarno vodo</t>
  </si>
  <si>
    <t>- obtočna črpalka za ogrevanje ogrevalnika</t>
  </si>
  <si>
    <t>Nadzornik CO</t>
  </si>
  <si>
    <t>Membranska raztezna posoda</t>
  </si>
  <si>
    <t>H50 bela</t>
  </si>
  <si>
    <t>za membransko tlačno raztezno posodo</t>
  </si>
  <si>
    <t>tip N 25 do N 50, nazivni tlak PN 10,</t>
  </si>
  <si>
    <t>AZ revizijski lok (87 stopinj)</t>
  </si>
  <si>
    <t>za sistem odvajanja dimnih</t>
  </si>
  <si>
    <t>plinov/dovajanja zraka:</t>
  </si>
  <si>
    <t>Premer sistema 80/125 mm,</t>
  </si>
  <si>
    <t>material umetna masa (PP) / aluminijasta</t>
  </si>
  <si>
    <t>pločevina s protikorozijsko zaščito na</t>
  </si>
  <si>
    <t>bazi epoksidne smole, bela.</t>
  </si>
  <si>
    <t>raven</t>
  </si>
  <si>
    <t>Dimovodni sistem iz umetne mase</t>
  </si>
  <si>
    <t>(PP, tip B), z odobritvijo do 120</t>
  </si>
  <si>
    <t>stopinj C</t>
  </si>
  <si>
    <t>za kondenzacijske kotle.</t>
  </si>
  <si>
    <t>Komplet za zunanjo steno,</t>
  </si>
  <si>
    <t>premer sistema 80/125 mm, vsebina:</t>
  </si>
  <si>
    <t>- AZ lok,</t>
  </si>
  <si>
    <t>- AZ sesalni kos za zrak,</t>
  </si>
  <si>
    <t>- stenska zaslonka.</t>
  </si>
  <si>
    <t>Zaključni kos za zunanjo steno</t>
  </si>
  <si>
    <t>pri majhnem strešnem napušču.</t>
  </si>
  <si>
    <t>(se lahko skrajša)</t>
  </si>
  <si>
    <t>Plinska pipa</t>
  </si>
  <si>
    <t>zaporna pipa, primerna za plinovod DN 25</t>
  </si>
  <si>
    <t>maks. obratovalna temperatura 120</t>
  </si>
  <si>
    <t>stopinj C.</t>
  </si>
  <si>
    <t>Priključni komplet ogrevalnika za membranske raztezne posode</t>
  </si>
  <si>
    <t>Izolacija za ogrevne vode v kotlovnici iz črne negorljive izolacije</t>
  </si>
  <si>
    <t>UKC odtočne cevi</t>
  </si>
  <si>
    <t>UKC 125</t>
  </si>
  <si>
    <t>UKC 160</t>
  </si>
  <si>
    <t>Montaža pod ali v temeljnji plošči objekta</t>
  </si>
  <si>
    <t>UKC 75</t>
  </si>
  <si>
    <t>UKC 110</t>
  </si>
  <si>
    <t>Čistilni kanalizacijski kos, skupaj s pokrom. vratci na jezično zaporo dim. 30/30cm za montažo v jašku</t>
  </si>
  <si>
    <t>PP125</t>
  </si>
  <si>
    <t>PP160</t>
  </si>
  <si>
    <t>Umivalnik stenski</t>
  </si>
  <si>
    <t>vključno z mešalno armaturo in vso potrebno opremo</t>
  </si>
  <si>
    <t>Klimat</t>
  </si>
  <si>
    <t>Φ300</t>
  </si>
  <si>
    <t>Φ350</t>
  </si>
  <si>
    <t>Prezračevalni ventili</t>
  </si>
  <si>
    <t>Montaža po načrtu</t>
  </si>
  <si>
    <t>PV-1 Φ125</t>
  </si>
  <si>
    <t>PV-2 Φ125</t>
  </si>
  <si>
    <t>Prašno barvo RAL pred naročilom uskladiti s projektantom.</t>
  </si>
  <si>
    <t>Spoj s kanalom izvesti zrakotesno po SIST prEN 1507:2001</t>
  </si>
  <si>
    <t xml:space="preserve">Dobava in montaža Al  vratne rešetke AR 4P </t>
  </si>
  <si>
    <t>325X125</t>
  </si>
  <si>
    <t>525X325</t>
  </si>
  <si>
    <t>Vpihovalna šoba za vgradnjo v kanal ali steno za vertikalni izpih zraka z možnostjo nastavitve smeri v poljubno smer 30°od vertikalne osi.</t>
  </si>
  <si>
    <t xml:space="preserve">kot npr. HIDRIA </t>
  </si>
  <si>
    <t>Dušilniki zvoka</t>
  </si>
  <si>
    <t>Stropni vrtinčni difuzor</t>
  </si>
  <si>
    <t>Stropni vrtinčni difuzor za dovod in odvod zraka, izdelan iz jeklene pločevine, vidni del obarvan RAL 9010 oz. v barvi po izbiri arhitekta, sestavljen iz:</t>
  </si>
  <si>
    <t>- priključne komore iz pocinkane pločevine s horizontalnim okroglim priključkom premera 248 mm in regulacijsko loputo iz perforirane pločevine, za vgradnjo v spuščen strop, skupaj z montažnim materialom za pritrditev pod strop, pretok zraka do 700 m3/h</t>
  </si>
  <si>
    <t>- vpihovalni element prašnato barvan RAL 9010 ali po izbiri arhitekta (kvadratni), z nastavljivimi valjčki nameščenimi v reže za vpih zraka</t>
  </si>
  <si>
    <t xml:space="preserve">(ustreza proizvod kot napr AL-KO KESKLIMA Q Z AKS W 600  ali podobno)         </t>
  </si>
  <si>
    <t>dovod ali odvod količine 350 m3/h</t>
  </si>
  <si>
    <t xml:space="preserve">dimenzije vpihovalnega elementa 600x600 mm </t>
  </si>
  <si>
    <t>priključek D200 mm</t>
  </si>
  <si>
    <t>dovod</t>
  </si>
  <si>
    <t>odvod</t>
  </si>
  <si>
    <t>pristojnega higienika (sanitarne inšpekcije), da ne bi prišlo do kontaminacije</t>
  </si>
  <si>
    <t>kanalskih sistemov.</t>
  </si>
  <si>
    <t>Linijski difuzor, nameščen v spuščenem stropu, vključno z razdelilno komoro.</t>
  </si>
  <si>
    <t>Pot smeri zraka se nastavi s spreminjanjem položaja notranjega odbojnika/valjčka.</t>
  </si>
  <si>
    <t xml:space="preserve">Z umirjevalno komoro ali na spuščenem stropu z uporabo montažnih mostičkov. Navojni vijaki pritrdijo difuzor v nameščenem položaju.
</t>
  </si>
  <si>
    <t>Izdelan iz ekstrudiranega aluminijastega profila z eloksirano površino, notranji del reže pa je plastičen. Umirjevalna komora in regulacijska loputa je izdelana iz pocinkane jeklene pločevine.</t>
  </si>
  <si>
    <t>Linijski difuzor</t>
  </si>
  <si>
    <t>Priključek d160, vključno z gibiljivo cevjo za priključek 1m - prilagoditi dolžini ob vgradnji.</t>
  </si>
  <si>
    <t>Ustreza tip SYSTEMAIR PB-KVS-2-1050-B0-SW</t>
  </si>
  <si>
    <t>Varianta z 2 režama.</t>
  </si>
  <si>
    <t>Vpihovalna šoba</t>
  </si>
  <si>
    <t>(ustreza izdelek Systemair, Hidria ali enakovredno)</t>
  </si>
  <si>
    <t xml:space="preserve">L= 900 mm </t>
  </si>
  <si>
    <t>Nepovratne lopute</t>
  </si>
  <si>
    <t>Pisoar</t>
  </si>
  <si>
    <t>16x2</t>
  </si>
  <si>
    <t>20x2</t>
  </si>
  <si>
    <t>26x3</t>
  </si>
  <si>
    <t>Ventilatorski konvektor</t>
  </si>
  <si>
    <t>Motor ventilatorja s 3 hitrostmi</t>
  </si>
  <si>
    <t>Izolirano z negorljivo izolacijo razreda 1</t>
  </si>
  <si>
    <t>Odstranljiv, pralen filter za zrak (negorljiv, razred 1)</t>
  </si>
  <si>
    <t>Ventilator s prečnim pretokom</t>
  </si>
  <si>
    <t>S krmiljenjem</t>
  </si>
  <si>
    <t>Stenski krmilnik</t>
  </si>
  <si>
    <t xml:space="preserve">Dobava in montaža prostorski stenski krmilnik z možnostjo nastavitve delovanja konvektorja komunikativen z delovanjem toplotne črpalke in CNS objekta tip T12 </t>
  </si>
  <si>
    <t>kot. Npr Lindap</t>
  </si>
  <si>
    <t>Oprema konvektorjev</t>
  </si>
  <si>
    <t>Dvopotni ventil s pogonom DN 25 (vgradnja na zadnjem konvektorju, za obračanje- z dvopotnim regulacijskim ventilom z termoelektričnim ON-OFF pogonom, zapornimi ventili in pritrditvenim materialom.</t>
  </si>
  <si>
    <t>Ročni navojni regulacijski ventil DN 25/ DN 20</t>
  </si>
  <si>
    <t>Zaporni ventil DN 25/ DN 20</t>
  </si>
  <si>
    <t>Tropotni elektromotorni regulacijski ventil</t>
  </si>
  <si>
    <t>komplet s protiprirobnicami in vijaki, za toplo vodo do 110°C. Vključno z temperaturnima tipaloma ter vsem potrebnim ožičenjem do temperaturnega tipala ter ožičenjem do regulatorja.</t>
  </si>
  <si>
    <t>kot npr EMV 110 830</t>
  </si>
  <si>
    <t>cena za komplet</t>
  </si>
  <si>
    <t>Cevi za ogrevalno vodo - konvektorji</t>
  </si>
  <si>
    <t>Cevi za spajanje s press fittingi s tesnili za uporabo v vodih ogrevanja in hlajenja iz nelegiranega ogljikovega  jekla po (EN 10305), zunaj pocinkane. Skupaj s pritrdilnim in obešalnim materialom. Cevi morajo biti ob dobavi očiščene in opremljene s pokrovi, ki preprečujejo vstop umazaniji.</t>
  </si>
  <si>
    <t>izolirano v kameni volni v PVC oklepu</t>
  </si>
  <si>
    <t>Izdelek kot npr.: Geberit Mapress</t>
  </si>
  <si>
    <t>Izolacija cevi - konvektorji</t>
  </si>
  <si>
    <t>Toplotni in protikondenčno izolacijski cevaki za jeklene cevi vodene pod stropom etaže ali v instalacijskih jaških s certifikatom o skladnosti, izdelana iz kamene volne v PVC oklepu različnih debelin, skupaj s spojnim materialom, za razvode ogrevne vode.</t>
  </si>
  <si>
    <t>cev Ø18 debelina izolacije 12,5 mm</t>
  </si>
  <si>
    <t>cev Ø22 debelina izolacije 12,5 mm</t>
  </si>
  <si>
    <t>Navojna krogelna pipa</t>
  </si>
  <si>
    <t>Dobava in montaža jeklenih zapornih krogelnih pip z navojnim priključkom R 1" (za tlak PN 6 bar in temp. do 110 stC) z izpustom</t>
  </si>
  <si>
    <t>DN 20</t>
  </si>
  <si>
    <t xml:space="preserve">Ustreza tip SABIANA CPV4 </t>
  </si>
  <si>
    <t>max pretok: 790m3/h</t>
  </si>
  <si>
    <t>max grelna moč: 5,07kW</t>
  </si>
  <si>
    <t xml:space="preserve">Konvektor za stensko montažo </t>
  </si>
  <si>
    <t>Nastavitev parametrov in zagon</t>
  </si>
  <si>
    <t>Stenski plinski kondenzacijski kotel</t>
  </si>
  <si>
    <t>Z vremensko vodeno, digitalno regulacijo kotlovnega in ogrevalnega krogotoka</t>
  </si>
  <si>
    <t>Vitotronic 200 (tip HO1B) za obratovanje s postopoma znižano temperaturo</t>
  </si>
  <si>
    <t>kotlovne vode. Za ogrevalne sisteme z enim direktno priključenim ogrevalnim</t>
  </si>
  <si>
    <t>krogotokom (brez mešalnega ventila) in/ali v povezavi z enim razširitvenim</t>
  </si>
  <si>
    <t>kompletom za en ali dva ogrevalna krogotoka z mešalnim ventilom. Časovne</t>
  </si>
  <si>
    <t>periode za ogrevalne krogotoke, ogrevanje sanitarne vode in cirkulacijsko</t>
  </si>
  <si>
    <t>črpalko so ločeno nastavljive. Enostavna izročitev v obratovanje s funkcijo Plug</t>
  </si>
  <si>
    <t>and Work, avtomatska funkcija za prilagoditev časovnih programov za</t>
  </si>
  <si>
    <t>ogrevanje sanitarne vode in cirkulacijsko črpalko (če je možno krmiljenje). Z</t>
  </si>
  <si>
    <t>regulacijo temperature ogrevalnika, avtomatskim preklopom poletje/zima,</t>
  </si>
  <si>
    <t>integriranim sistemom diagnoze, sporočilom vzdrževanja in kontroliranim</t>
  </si>
  <si>
    <t>sušenjem estriha. Sestavni deli regulacije Vitotronic 200: stikalo naprave,</t>
  </si>
  <si>
    <t>elektronski omejevalnik maksimalne temperature, nadzornik in omejevalnik</t>
  </si>
  <si>
    <t>temperature, prikaz obratovanja in motenj, Optolink vmesnik za prenosni</t>
  </si>
  <si>
    <t>računalnik in upravljalni del, ki se lahko izvleče, nastavitve načinov</t>
  </si>
  <si>
    <t>obratovanja, party in varčnega obratovanja, počitniškega programa,</t>
  </si>
  <si>
    <t>dimnikarsko preverjanje, izklop črpalke ogrevalnega krogotoka in gorilnika v</t>
  </si>
  <si>
    <t>odvisnosti od potrebe ter poletni varčevalni način in variabilna ogrevalna meja.</t>
  </si>
  <si>
    <t>Možnost nastavitve prostorske temperature in temperature sanitarne vode ter</t>
  </si>
  <si>
    <t>preverjanja temperatur. Enostavno upravljanje s pomočjo grafičnega zaslona s</t>
  </si>
  <si>
    <t>podporo v obliki besedila, veliko pisavo in črno-belim prikazom z visokim</t>
  </si>
  <si>
    <t>kontrastom ter kontekstno pogojeno pomočjo. S senzorjem zunanje</t>
  </si>
  <si>
    <t>temperature. Eksterne priprave se priključijo preko Rast 5 sistemskih vtičev.</t>
  </si>
  <si>
    <t>Daljinsko upravljanje po izbiri preko aplikacij ViCare ali Vitotrol Plus App v</t>
  </si>
  <si>
    <t>povezavi z Vitoconnect 100, tip OPTO1 (pribor), in lokalno internetno</t>
  </si>
  <si>
    <t>povezavo.</t>
  </si>
  <si>
    <t>Sposobna komuniciranja preko LON BUS povezave</t>
  </si>
  <si>
    <t>(komunikacijski LON modul, potreben pribor) in</t>
  </si>
  <si>
    <t>Regulacije ogrevalnih krogotokov Vitotronic 200-H.•</t>
  </si>
  <si>
    <t>Vitogate 200, tip KNX (pribor), sposoben komuniciranja z nadrejenim</t>
  </si>
  <si>
    <t>nadzornim sistemom.</t>
  </si>
  <si>
    <t>Možen je priključek za eksterni preklop obratovalnega programa z vplivom na</t>
  </si>
  <si>
    <t>enega ali več ogrevalnih krogotokov, eksterna zahteva, eksterna zapora in</t>
  </si>
  <si>
    <t>podajanje željene temperature kotlovne preko eksternega 0–10 V signala (z</t>
  </si>
  <si>
    <t>razširitvijo, pribor). Možno je obratovanje s signalno pripravo Home Automation</t>
  </si>
  <si>
    <t>Vitocomfort 200 (pribor). Preko komunikacijske baze (pribor) je alternativno k</t>
  </si>
  <si>
    <t>vodniško povezanemu priboru možna komunikacija s priborom za brezžični</t>
  </si>
  <si>
    <t>prenos.</t>
  </si>
  <si>
    <t>V povezavi s solarnim regulacijskim</t>
  </si>
  <si>
    <t>modulom (tip SM1, pribor), solarnim</t>
  </si>
  <si>
    <t>ogrevanjem sanitarne vode in solarno</t>
  </si>
  <si>
    <t>podporo ogrevanja. Prikaz solarnega</t>
  </si>
  <si>
    <t>donosa in obratovalnih stanj solarnega</t>
  </si>
  <si>
    <t>sistema na regulaciji Vitotronic.</t>
  </si>
  <si>
    <t>Senzor temperature kolektorja in</t>
  </si>
  <si>
    <t>senzor temperature ogrevalnika sta del</t>
  </si>
  <si>
    <t>dobavnega obsega.</t>
  </si>
  <si>
    <t>• 50/30 °C 12 - 49 kW</t>
  </si>
  <si>
    <t>• 80/60 °C 10,9 - 44,5 kW</t>
  </si>
  <si>
    <t>ogrevanju prostorov A</t>
  </si>
  <si>
    <t>• Nazivna toplotna moč 45 kW</t>
  </si>
  <si>
    <t>učinkovitost pri ogrevanju prostorov 94 %</t>
  </si>
  <si>
    <t>• Letna poraba energije 31532 kWh</t>
  </si>
  <si>
    <t>• Raven moči zvoka 58 dB</t>
  </si>
  <si>
    <t>• Regulator temperature razred II</t>
  </si>
  <si>
    <t>ogrevanju prostorov 2 %</t>
  </si>
  <si>
    <t>Energijske učinkovitost kompleta (ogrevanje) 96 %</t>
  </si>
  <si>
    <t>kot npr. VIESSMANN Vitodens 200-W</t>
  </si>
  <si>
    <t>Priključni komplet ogrevalnega krogotoka z visoko učinkovito obtočno črpalko in hidravlično ločnico</t>
  </si>
  <si>
    <t>Za kotel Vitodens 200-W z 49 in 60 kW.</t>
  </si>
  <si>
    <t>Varnostni ventil 4 bar (0,4 MPa)•</t>
  </si>
  <si>
    <t>Visoko učinkovita obtočna črpalka z reguliranim številom vrtljajev•</t>
  </si>
  <si>
    <t>Ravna plinska pipa z vgrajenim termičnim varnostnim zapornim ventilom•</t>
  </si>
  <si>
    <t>Hidravlična ločnica s potopnim senzorjem temperature•</t>
  </si>
  <si>
    <t>Toplotna izolacija</t>
  </si>
  <si>
    <t>Priključni pribor za instalacijo na levo/desno</t>
  </si>
  <si>
    <t>Dva cevna nastavka R 1 1/4</t>
  </si>
  <si>
    <t>Stenski nosilec</t>
  </si>
  <si>
    <t>Za priključni komplet ogrevalnega krogotoka</t>
  </si>
  <si>
    <t>Aparati za gašenje vgrajeni v omarice za aparate</t>
  </si>
  <si>
    <t>Vgradnja v kurilnici</t>
  </si>
  <si>
    <t>(stopenjska) za ogrevalni krogotok brez</t>
  </si>
  <si>
    <t>mešalnega ventila</t>
  </si>
  <si>
    <t>- črpalka ogrevalnega krogotoka</t>
  </si>
  <si>
    <t>Razširitev EA1</t>
  </si>
  <si>
    <t>Razširitev funkcij v ohišju za montažo
na steno
preko vhodov in izhodov se lahko
realizira do 5 funkcij:
1 preklopni izhod (brezpotencialni
preklopni kontakt) za:
- izdajo zbirnega sporočila motnje
- krmiljenje polnilne črpalke za
podpostajo</t>
  </si>
  <si>
    <t>za sanitarno vodo, 1 analogni vhod</t>
  </si>
  <si>
    <t>(0 do 10 V) za</t>
  </si>
  <si>
    <t>kotlovne vode</t>
  </si>
  <si>
    <t>3 digitalni vhodi za:</t>
  </si>
  <si>
    <t>obratovanja za ogrevalne krogotoke</t>
  </si>
  <si>
    <t>1 do 3</t>
  </si>
  <si>
    <t>sporočilom motenj</t>
  </si>
  <si>
    <t>cirkulacijske črpalke sanitarne vode</t>
  </si>
  <si>
    <t>- krmiljenje cirkulacijske črpalke</t>
  </si>
  <si>
    <t>- določitev željene temperature</t>
  </si>
  <si>
    <t>- eksterni preklop načina</t>
  </si>
  <si>
    <t>- eksterna zapora</t>
  </si>
  <si>
    <t>- eksterna zapora z zbirnim</t>
  </si>
  <si>
    <t>- zahteva minimalne temperature</t>
  </si>
  <si>
    <t>- sporočila motenj</t>
  </si>
  <si>
    <t>- kratkotrajno obratovanje</t>
  </si>
  <si>
    <t>Priključni komplet ogrevalnik sanitarne vode</t>
  </si>
  <si>
    <t>Dva T-kosa G 1 1/2</t>
  </si>
  <si>
    <t>Za varnostni izklop ogrevalnega kotla v primeru izstopanja ogljikovega monoksida.</t>
  </si>
  <si>
    <t>Montaža po navodilu proizvajalca</t>
  </si>
  <si>
    <t xml:space="preserve">Za kondenzacijske kotle 35 do 60 kW, </t>
  </si>
  <si>
    <t>z nevtralizacijskim granulatom.</t>
  </si>
  <si>
    <t>Količina 3,3kg</t>
  </si>
  <si>
    <t>Razširitveni komplet za en ogrevalni krogotok z mešalnim ventilom</t>
  </si>
  <si>
    <t>Vsebina: elektronika mešalnega ventila,
senzor temperature vtoka (naležni senzor
s 5,8 m dolgim priključnim vodnikom),
priključni vtič za črpalko ogrevalnega
krogotoka, omrežni priključni vodnik,
KM BUS vodnik ter priključne sponke
za motor mešalnega ventila.</t>
  </si>
  <si>
    <t>Za montažo na steno za priključitev
ločenega motorja mešalnega ventila
(pribor).</t>
  </si>
  <si>
    <t xml:space="preserve">Visoko učinkovita Toplotna črpalka za varčno segrevanje sanitarne vode volumna </t>
  </si>
  <si>
    <t xml:space="preserve">AZ revizijski lok </t>
  </si>
  <si>
    <t>Premer sistema 80/125 mm,
material umetna masa (PP) / aluminijasta
pločevina s protikorozijsko zaščito na
bazi epoksidne smole, bela.</t>
  </si>
  <si>
    <t>premer 125mm</t>
  </si>
  <si>
    <t>AZ cev 1,95 m</t>
  </si>
  <si>
    <t xml:space="preserve">Pritrditvena objemka </t>
  </si>
  <si>
    <t>D=125</t>
  </si>
  <si>
    <t>Mehčalna naprava</t>
  </si>
  <si>
    <t>80-130kW minmeh 3</t>
  </si>
  <si>
    <t>Volumen 250l</t>
  </si>
  <si>
    <t>Suh električni grelni vstavek</t>
  </si>
  <si>
    <t>Električni grelni vstavek za vgradnjo v ogrevalnik sanitarne vode z varnostnim</t>
  </si>
  <si>
    <t>omejevalnikom temperature, tipalom in kapilaro ter z električnim krmilnim</t>
  </si>
  <si>
    <t>modulom. Moč 1,5 kW.</t>
  </si>
  <si>
    <t>Varnostna skupina</t>
  </si>
  <si>
    <t>po DIN 1988, DN 20</t>
  </si>
  <si>
    <t>sestavni deli:</t>
  </si>
  <si>
    <t>zaporni ventil, protipovratni ventil</t>
  </si>
  <si>
    <t>in preizkuševalni nastavek, nastavek</t>
  </si>
  <si>
    <t>priključka manometra in membranski</t>
  </si>
  <si>
    <t>varnostni ventil 10 bar.</t>
  </si>
  <si>
    <t>Tokovna anoda</t>
  </si>
  <si>
    <t>Brez vzdrževanja, alternativno</t>
  </si>
  <si>
    <t>k vgrajeni magnezijevi anodi.</t>
  </si>
  <si>
    <t>Ventil s kapo</t>
  </si>
  <si>
    <t>za instalacijo pitne vode, tip DD18</t>
  </si>
  <si>
    <t>Maks. obratovalni nadtlak 10,0 bar</t>
  </si>
  <si>
    <t>Premer 280 mm</t>
  </si>
  <si>
    <t>Višina 395 mm</t>
  </si>
  <si>
    <t>Koristna prostornina maks. 13,5 l</t>
  </si>
  <si>
    <t>Teža 8,0 kg</t>
  </si>
  <si>
    <t>Priključek G 3/4</t>
  </si>
  <si>
    <t>Maks. temperatura membrane 70 stopinj C</t>
  </si>
  <si>
    <t>kot npr. Vitoset</t>
  </si>
  <si>
    <t>Pretočna armatura z zapornim elementom in praznjenjem.</t>
  </si>
  <si>
    <t>Za sanitarno vodo</t>
  </si>
  <si>
    <t>Stenski nosilec za membranske raztezne posode</t>
  </si>
  <si>
    <t>do prostornine 25l</t>
  </si>
  <si>
    <t>Toplotna črpalka za sanitarno vodo s suhim električnim</t>
  </si>
  <si>
    <t>grelnim vstavkom</t>
  </si>
  <si>
    <t>pokončen jeklen ogrevalnik sanitarne vode, z emajliranjem</t>
  </si>
  <si>
    <t>Ceraprotect in integrirano toplotno črpalko za obratovanje z zunanjim in obtočnim zrakom.</t>
  </si>
  <si>
    <t>kot npr. Vitocal 060-A tip T0S</t>
  </si>
  <si>
    <t>DN65 -razdelilec</t>
  </si>
  <si>
    <t>DN20 -TČ</t>
  </si>
  <si>
    <t>DN32 - talno</t>
  </si>
  <si>
    <t>DN20 - konvektor</t>
  </si>
  <si>
    <t>DN20 - klimat</t>
  </si>
  <si>
    <t>s priključki:</t>
  </si>
  <si>
    <t xml:space="preserve">izdelan iz črnih jeklenih brezšivnih cevi  po DIN 2448 iz materiala St37.0, </t>
  </si>
  <si>
    <t>dimenzije DN65</t>
  </si>
  <si>
    <t>4x DN20</t>
  </si>
  <si>
    <t>1x DN32</t>
  </si>
  <si>
    <t xml:space="preserve">kot npr. WILO YONOS MAXO 32/0,5-10 </t>
  </si>
  <si>
    <t>kot npr. WILO YANOS PICO 25/1-6</t>
  </si>
  <si>
    <t>DN 25 - navojna</t>
  </si>
  <si>
    <t>DN 20 - navojna</t>
  </si>
  <si>
    <t>Termanometer</t>
  </si>
  <si>
    <t>STAD DN 40</t>
  </si>
  <si>
    <t>STAD DN 32</t>
  </si>
  <si>
    <t>DN 20 - 19 mm</t>
  </si>
  <si>
    <t>DN 20 za toplo vodo</t>
  </si>
  <si>
    <t>DN 32 za hladno vodo</t>
  </si>
  <si>
    <t xml:space="preserve">Nepovratni ventil z navojnim priključkom, skupaj s tesnilnim materialom </t>
  </si>
  <si>
    <t>Za ogrevno vodo</t>
  </si>
  <si>
    <t>Φ160</t>
  </si>
  <si>
    <t>Izolacijski prezračevalni kanali, skupaj s tesnilnim materialom, kot npr. Armacell - na ceveh TČ</t>
  </si>
  <si>
    <t>Dobava in vgradnja okroglih regulacijskih loput</t>
  </si>
  <si>
    <t>Dušilna loputa za nastavljanje pretočnih količin zraka na dovodnih kanalskih priključkih. Prirejena za vgradnjo v sisteme okroglih in spiro kanalov. Sestavljene iz ohišja in lamele iz pocinkane pločevine ter mehanizma za  nastavljanje kota lamel, vključno spojni in pritrdilni material.</t>
  </si>
  <si>
    <t xml:space="preserve">Predvideni proizvod: </t>
  </si>
  <si>
    <t xml:space="preserve">Proizvajalec: Systemair ali enakovredno, tip: </t>
  </si>
  <si>
    <t xml:space="preserve"> TUNE-R-''dim''-1-H</t>
  </si>
  <si>
    <t>Zaključne rešetke na fasadi</t>
  </si>
  <si>
    <t>Dekorativne zaključne rešetke na fasadi z zaluzijami in mrežico za preprečevanje vhoda mrčesu</t>
  </si>
  <si>
    <t>Za:</t>
  </si>
  <si>
    <t>- TČ fi160</t>
  </si>
  <si>
    <t>- klimat fi350</t>
  </si>
  <si>
    <t>- prezračevalna rešetka v kotlovnici fi250</t>
  </si>
  <si>
    <t>ZUNANJA DELA</t>
  </si>
  <si>
    <t>VODOVOD</t>
  </si>
  <si>
    <t>PLINOVOD</t>
  </si>
  <si>
    <t>E 01 001</t>
  </si>
  <si>
    <t>Kompletna izvedba gradbenih del za montažo cevovoda plinovoda in vodovoda pod neutrjenimi površinami (vrtovi, zelenice, travniki, njive itd).</t>
  </si>
  <si>
    <t>V ceni so zajeta naslednja dela:</t>
  </si>
  <si>
    <t>- zakoličba podzemnih komunalnih vodov,</t>
  </si>
  <si>
    <t>- začasni prehodi preko plinovodnega jarka,</t>
  </si>
  <si>
    <t>- odriv humusa v debelini 20cm, širine 5m, na začasno deponijo in vzpostavitev humusnih površin v prvotno stanje</t>
  </si>
  <si>
    <t>- izkop in zasip jarka za plinovod</t>
  </si>
  <si>
    <t>- polaganje opozorilnega PVC traku</t>
  </si>
  <si>
    <t>- končna ureditev delovnega pasu,</t>
  </si>
  <si>
    <t>- ukrepi varnosti pri delu zemeljskih del,</t>
  </si>
  <si>
    <t>- varovanje okolja pri izvajanju gradbenih del,</t>
  </si>
  <si>
    <t>- organizacija gradnje,</t>
  </si>
  <si>
    <t>- gradbena dela na križanjih s podzemnimi komunalnimi vodi (razen zaščite kablovodov in plinovoda s cevmi).</t>
  </si>
  <si>
    <t>- razgrnitev humusa v debelini 20cm in vzpostavitev terena v prvotno stanje.</t>
  </si>
  <si>
    <t>Jarek je izdelati in zasipati glede na ustrezen karakteristični prečni prerez plinovoda.</t>
  </si>
  <si>
    <t>Obračuna se po dolžinskem metru (m) položenega  cevovoda. Izkop po priloženem načrtu!</t>
  </si>
  <si>
    <t>Jarek je širok min. 0,6 m in globok min. 1,40 m.</t>
  </si>
  <si>
    <t>Vodovod PEHD d110</t>
  </si>
  <si>
    <t>Plinovod PE d 32</t>
  </si>
  <si>
    <t>E 01 002</t>
  </si>
  <si>
    <t>Izkop jame</t>
  </si>
  <si>
    <t>Kompleten ročni izkop   jame za izdelavo priklopa na obstoječe omrežje, izdelava  in vgradnja priklopnega mesta na obstoječ cevovod, z vsemi pomožnimi deli v kompletu. Izkloplje se 1m3 zemljine, izvede se zasutev po priloženem načrtu detajla polaganja  cevi (posteljica, pesek, trak...)</t>
  </si>
  <si>
    <t>po priloženem načrtu</t>
  </si>
  <si>
    <t>jama za priklop na javni plinovod - ročni izkop</t>
  </si>
  <si>
    <t>E 01 003</t>
  </si>
  <si>
    <t>Cestne kape</t>
  </si>
  <si>
    <t>Vgradnja cestne kape DN 200 mm vključno z AB podložno  ploščo in obbetoniranjem z MB 20.</t>
  </si>
  <si>
    <t>z napisom VODA</t>
  </si>
  <si>
    <t>z napisom PLIN</t>
  </si>
  <si>
    <t>E 01 004</t>
  </si>
  <si>
    <t>Temelj za oznako vodovoda</t>
  </si>
  <si>
    <t xml:space="preserve">Kompletna   izdelava   temelja   za   oznako  na vodovodu   z  vgraditvijo  stebrička (vodovodna cev PEHD d110, d90, d63, d32)  oznake  z izkopom,   betonom   MB   20,  opažem  in  vsemi pomožnimi deli. </t>
  </si>
  <si>
    <t>Temelj je vel. 30x30x80 cm.</t>
  </si>
  <si>
    <t>GRADBENA DELA</t>
  </si>
  <si>
    <t>jarek za vodomerni jašek - strojni izkop</t>
  </si>
  <si>
    <t>E 02 001</t>
  </si>
  <si>
    <t>PEHD cev</t>
  </si>
  <si>
    <t>Dobava in montaža polietilenske cevi za distribucijo pitne vode po ISO 4437 (S5 SDR11) PN12,5; vključno z  objemkami  za elektrovarjenje in s polaganjem.</t>
  </si>
  <si>
    <t xml:space="preserve">dim d32 </t>
  </si>
  <si>
    <t>E 02 002</t>
  </si>
  <si>
    <t>Fazonski kosi</t>
  </si>
  <si>
    <t>Dobava in montaža fazonskih PEHD PE100S5  SDR 11 PN 12,5 kosov vključno z objemkami za elektro varjenje</t>
  </si>
  <si>
    <t>E 02 004</t>
  </si>
  <si>
    <t>E 02 005</t>
  </si>
  <si>
    <t>E 02 006</t>
  </si>
  <si>
    <t>Zaščitna cev</t>
  </si>
  <si>
    <t>Zaščita cevi iz PE različnih dolžin, za prečkanje z drugimi komunalnimi vodi</t>
  </si>
  <si>
    <t>d150</t>
  </si>
  <si>
    <t>E 02 008</t>
  </si>
  <si>
    <t>Indikacijski trak</t>
  </si>
  <si>
    <t>Dobava in montaža indikacijskega opozorilnega traku za vodo</t>
  </si>
  <si>
    <t>pozor vodovod</t>
  </si>
  <si>
    <t>E 02 009</t>
  </si>
  <si>
    <t>Vodomerni jašek</t>
  </si>
  <si>
    <t>Dobava in montaža tipskega vodomernega jaška</t>
  </si>
  <si>
    <t>kot npr. Zagožen</t>
  </si>
  <si>
    <t>PEHD d32</t>
  </si>
  <si>
    <t>E 02 010</t>
  </si>
  <si>
    <t>vodomer dobavi upravitelj vodovodnega omrežja</t>
  </si>
  <si>
    <t>ventil DN 25</t>
  </si>
  <si>
    <t>vodomer DN 20</t>
  </si>
  <si>
    <t>nepovratni ventil DN25</t>
  </si>
  <si>
    <t>čistilni kos DN25</t>
  </si>
  <si>
    <t>E 02 012</t>
  </si>
  <si>
    <t>Označevalne tabice</t>
  </si>
  <si>
    <t>Nabava in namestitev označevalnih tablic</t>
  </si>
  <si>
    <t>E 02 013</t>
  </si>
  <si>
    <t>Tlačni preizkus 1.5 nazivni tlak p=9bar, v trajanju 24 ur, zapis z registratorjem.</t>
  </si>
  <si>
    <t>cena po tekočem metru</t>
  </si>
  <si>
    <t xml:space="preserve">    </t>
  </si>
  <si>
    <t>Preizkus tesnosti</t>
  </si>
  <si>
    <t>Izvedba dezinfekcije vodovodnega omrežja in izvedba meritev kakovosti vode.</t>
  </si>
  <si>
    <t>Z izdajo poročila</t>
  </si>
  <si>
    <t>Geodetski posnetek</t>
  </si>
  <si>
    <t>Geodetski posnetek vodovoda z vnosom v komunalni kataster</t>
  </si>
  <si>
    <t>Nadzor</t>
  </si>
  <si>
    <t xml:space="preserve">Nadzor upravljalca vodovodnega omrežja, zapiranje vodovoda </t>
  </si>
  <si>
    <t>Koleno d32/90°</t>
  </si>
  <si>
    <t>Oprema vodomernega jaška</t>
  </si>
  <si>
    <t>E 03 001</t>
  </si>
  <si>
    <t>Cevi PE</t>
  </si>
  <si>
    <t>Cev iz materiala PE 100 - SDR 11, po DIN8074 in SIST en 12007-2, SDR 11; PN16, skupaj z dodatkom  za razrez in ELGEF spojkami</t>
  </si>
  <si>
    <t>d32</t>
  </si>
  <si>
    <t>E 03 002</t>
  </si>
  <si>
    <t>Lok PE</t>
  </si>
  <si>
    <t>Lok iz materiala PE 100, SDR11-90, 45st. z ELGEF spojkami</t>
  </si>
  <si>
    <t>E 03 003</t>
  </si>
  <si>
    <t>glavna cev d110 odcep d32 - uskladiti s Petrol</t>
  </si>
  <si>
    <t>E 03 004</t>
  </si>
  <si>
    <t>Plinska požarna omarica</t>
  </si>
  <si>
    <t>Dobava in montaža opreme plinske požarna omarice z požarno pipo v sestavi</t>
  </si>
  <si>
    <t>Prehodni kos 32 / 5/4''</t>
  </si>
  <si>
    <t>Jeklena zaščitna cev DN65</t>
  </si>
  <si>
    <t>Dovod ZP brezšivna cev DN32</t>
  </si>
  <si>
    <t>Plinska krogelna pipa kotna DN32 s termovarovalom</t>
  </si>
  <si>
    <t>Nosilna konzola 3/4" / 1"</t>
  </si>
  <si>
    <t>Omarica ZP 01/P-90 (700x900x230)</t>
  </si>
  <si>
    <t>Odvod ZP brezšivna cev DN40, izolirati z dekorodal trakom. Prehodi skozi steno po detajlu!</t>
  </si>
  <si>
    <t>Elektromnagnetni ventil (kot npr. Jakša) DN40</t>
  </si>
  <si>
    <t>Oprema omarice (merilec, regulator …) se naroči pri distributerju!</t>
  </si>
  <si>
    <t>E 03 005</t>
  </si>
  <si>
    <t>Komplet za detekcijo plina</t>
  </si>
  <si>
    <t>ki vključuje:
- mikroprocesorska alarmna krmilna centrala, ki zagotavlja varovanje in alarmiranje pred uhajanjem plina
- javljalnik ZP
- sirena z bliskavico
- signal za zaprtje EM zapornega ventila
- tlačno stikalo v odvodnem kanalu kuhinjske nape
- kabliranje in zagon sistema</t>
  </si>
  <si>
    <t>E 03 006</t>
  </si>
  <si>
    <t>d110</t>
  </si>
  <si>
    <t>E 03 007</t>
  </si>
  <si>
    <t>pozor plinovod</t>
  </si>
  <si>
    <t>E 03 008</t>
  </si>
  <si>
    <t>Podstavki</t>
  </si>
  <si>
    <t xml:space="preserve">Betoniranje fiksnih betonskih sidernih podstavkov za fiksiranje vozlišč </t>
  </si>
  <si>
    <t>velikosti 50/34/15</t>
  </si>
  <si>
    <t>E 03 009</t>
  </si>
  <si>
    <t>Pozicijska tablica</t>
  </si>
  <si>
    <t>Pozicijska tablica - armatura po DIN 4065 za  oznako armatur plinovoda, skupaj s pritrdilnim materialom in izmero.</t>
  </si>
  <si>
    <t>E 03 010</t>
  </si>
  <si>
    <t>Izpihovanje</t>
  </si>
  <si>
    <t>Izpihovanje plinovoda ter tlačni preizkus oz. preizkus tesnosti plinovoda. Tlačni preizkus plinovoda z zrakom, nadtlak p=6barov, čas trajanja t=24h, registrator.</t>
  </si>
  <si>
    <t>E 03 011</t>
  </si>
  <si>
    <t>Geodetski posnetek plinovoda z vnosom v komunalni kataster</t>
  </si>
  <si>
    <t>E 03 012</t>
  </si>
  <si>
    <t xml:space="preserve">Nadzor upravljalca plinovodnega omrežja, zapiranje plinovoda </t>
  </si>
  <si>
    <t>CO2 5kg</t>
  </si>
  <si>
    <t>C 04 002</t>
  </si>
  <si>
    <t>Zaporna pipa z motornim pogonom</t>
  </si>
  <si>
    <t xml:space="preserve"> - ohišje klimatske naprave sestavljeno iz aluminijastega okvira, pokrovov na dnu, stropu in stenah, vrat na posluževalni strani, primerno za notranjo postavitev</t>
  </si>
  <si>
    <t xml:space="preserve"> - stene, dno  in strop klima naprav iz panelnih elementov v dvoplaščni izvedbi; notranji plašč iz pocinkane pločevine, zunanji plašč iz barvane pločevine; </t>
  </si>
  <si>
    <t xml:space="preserve"> - izolacija  med plaščema je negorljiva, iz materiala klase A1 po DIN 4102 - minimalna debelina izolacije 42 mm; vrata za dostop in posluževanje opremljena s tesnili kvalitete EPDM ter kvalitetnimi zapirali; vrata iz enakega materiala kot stene ter dovolj velikih dimenzij za enostavno posluževanje vgrajenih elementov</t>
  </si>
  <si>
    <t xml:space="preserve"> - izvedba (togost) ohišja in vrat mora zagotavljati kvalitetno tesnenje </t>
  </si>
  <si>
    <t xml:space="preserve"> - ventilatorska enota: v enoti je nameščen ventilator z nazaj zakrivljenimi lopaticami, opremljen z EC motorjem ; rotor ventilatorja je dinamično balansiran; ventilatorski sklop je montiran na nosilnem okvirju iz vzdolžnih in prečnih profilov in preko izolatorjev vibracij elastično pritrjen na ohišje enote. </t>
  </si>
  <si>
    <t xml:space="preserve"> - na vseh spojih z zračnimi kanali morajo biti predvideni jadrovinasti priključki</t>
  </si>
  <si>
    <t xml:space="preserve"> - v klimatu vgrajen električni predgrelnik zraka</t>
  </si>
  <si>
    <t xml:space="preserve">Dovodno odvodna klimatska naprava ležeče izvedbe, dvojnostenska, za notranjo podstropno postavitev, z naslednjimi konstrukcijskimi karakteristikami:  </t>
  </si>
  <si>
    <t>Naprava je sestavljena iz naslednjih elementov:</t>
  </si>
  <si>
    <t>DOVODNI DEL</t>
  </si>
  <si>
    <t>- fleksibilni priključek</t>
  </si>
  <si>
    <t>- zaporna žaluzija 230 V on-off</t>
  </si>
  <si>
    <t xml:space="preserve"> - filterna sekcija F7</t>
  </si>
  <si>
    <t>- el. predgrelnik zraka</t>
  </si>
  <si>
    <t>- zbiralnik kondenza</t>
  </si>
  <si>
    <t>- vodni dogrelnik zraka</t>
  </si>
  <si>
    <t>- ventilatorska sekcija z EC ventilatorjem</t>
  </si>
  <si>
    <t xml:space="preserve"> - fleksibilni priključki</t>
  </si>
  <si>
    <t>ODVODNI DEL</t>
  </si>
  <si>
    <t xml:space="preserve"> - filterna sekcija G4</t>
  </si>
  <si>
    <t xml:space="preserve"> - protitočni rekuperator z bypass žaluzijo (izkor. min. 85%)</t>
  </si>
  <si>
    <t>Tehnični podatki:</t>
  </si>
  <si>
    <t xml:space="preserve"> - pretok zraka         1500 m3/h</t>
  </si>
  <si>
    <t xml:space="preserve"> - eksterni tlak          235 Pa (razpoložljivo 235Pa)</t>
  </si>
  <si>
    <t xml:space="preserve"> - moč motorja         361W</t>
  </si>
  <si>
    <t>POZIMI</t>
  </si>
  <si>
    <t xml:space="preserve"> - pretok zraka            1500 m3/h</t>
  </si>
  <si>
    <t xml:space="preserve"> - zrak pred rekupera  -13°C / 90% RH</t>
  </si>
  <si>
    <t>- povratni zrak             22°C / 40% RH</t>
  </si>
  <si>
    <t xml:space="preserve"> - zrak za rekupera.     17,7°C</t>
  </si>
  <si>
    <t xml:space="preserve"> - temp. izkoristek        83,9%</t>
  </si>
  <si>
    <t xml:space="preserve"> - toplotna moč            11,4 kW</t>
  </si>
  <si>
    <t>POLETI</t>
  </si>
  <si>
    <t xml:space="preserve"> - zrak pred rekupera.    35°C / 40% RH</t>
  </si>
  <si>
    <t xml:space="preserve">- povratni zrak              26°C / 50% RH </t>
  </si>
  <si>
    <t xml:space="preserve"> - zrak za rekupera.     27,8°C / 60,2 RH%</t>
  </si>
  <si>
    <t xml:space="preserve"> - temp. izkoristek        79,9 %</t>
  </si>
  <si>
    <t xml:space="preserve"> - toplotna moč            -3,8kW</t>
  </si>
  <si>
    <t xml:space="preserve"> - vodni režim              70/50°C </t>
  </si>
  <si>
    <t xml:space="preserve"> - grelna moč              9,2 kW</t>
  </si>
  <si>
    <t xml:space="preserve"> - tlačni padec medija  7,3 kPa</t>
  </si>
  <si>
    <t xml:space="preserve"> - pretok medija           0,11 l/s</t>
  </si>
  <si>
    <t xml:space="preserve"> - moč motorja         315W</t>
  </si>
  <si>
    <t>- obratovalna teža cca. 245 kg</t>
  </si>
  <si>
    <t>- el. priključna moč 8,3kW, 3~, 400V/50Hz</t>
  </si>
  <si>
    <t>- maks. dimenzije (dxšxv): 2000x1710x470mm</t>
  </si>
  <si>
    <t>a) Dovodna ventilatorska enota z ventilatorjem in EC motorjem.</t>
  </si>
  <si>
    <t xml:space="preserve">c)  rekuperacijska sekcija - PROTITOČNI PLOŠČNI PRENOSNIK z by-passom </t>
  </si>
  <si>
    <t>d) Integriran vodni dogrelnik zraka</t>
  </si>
  <si>
    <t xml:space="preserve">e) Odvodna ventilatorska enota z ventilatorjem in EC motorjem. </t>
  </si>
  <si>
    <t xml:space="preserve"> tip: ALFA 95 FLAT, HRFL2-200 ali enakovredno</t>
  </si>
  <si>
    <t>Ustreza: 2VV</t>
  </si>
  <si>
    <t>z zapiralno rešetko 2kos</t>
  </si>
  <si>
    <t>pogon žaluzij 2 kos</t>
  </si>
  <si>
    <t>T kos</t>
  </si>
  <si>
    <t>PE 32/22°</t>
  </si>
  <si>
    <t>Dobava in montaža varilnega PE T kosa za odcep plinovoda</t>
  </si>
  <si>
    <t>Glavna črpalka talnega ogrevanja Č2</t>
  </si>
  <si>
    <t>Cirkulacijska črpalka Č3</t>
  </si>
  <si>
    <t>Obtočna črpalka Č1</t>
  </si>
  <si>
    <t>V VREDNOSTI 7% INVESTICIJE</t>
  </si>
  <si>
    <t>A 01 002</t>
  </si>
  <si>
    <t>A 01 003</t>
  </si>
  <si>
    <t>A 01 005</t>
  </si>
  <si>
    <t>A 01 006</t>
  </si>
  <si>
    <t>A 02 011</t>
  </si>
  <si>
    <t>A 03 006</t>
  </si>
  <si>
    <t>B 01 001</t>
  </si>
  <si>
    <t>B 01 002</t>
  </si>
  <si>
    <t>B 01 003</t>
  </si>
  <si>
    <t>B 01 004</t>
  </si>
  <si>
    <t>B 01 005</t>
  </si>
  <si>
    <t>B 01 006</t>
  </si>
  <si>
    <t>B 01 007</t>
  </si>
  <si>
    <t>B 01 008</t>
  </si>
  <si>
    <t>B 01 009</t>
  </si>
  <si>
    <t>B 01 010</t>
  </si>
  <si>
    <t>B 01 011</t>
  </si>
  <si>
    <t>B 01 012</t>
  </si>
  <si>
    <t>B 01 013</t>
  </si>
  <si>
    <t>B 01 014</t>
  </si>
  <si>
    <t>B 01 015</t>
  </si>
  <si>
    <t>B 01 016</t>
  </si>
  <si>
    <t>B 01 017</t>
  </si>
  <si>
    <t>B 01 018</t>
  </si>
  <si>
    <t>B 01 019</t>
  </si>
  <si>
    <t>B 01 020</t>
  </si>
  <si>
    <t>B 02 001</t>
  </si>
  <si>
    <t>B 02 002</t>
  </si>
  <si>
    <t>B 02 003</t>
  </si>
  <si>
    <t>Priključek za zrak 2x fi160 - cevi in izolacija v popisu prezračevanja</t>
  </si>
  <si>
    <t>B 02 004</t>
  </si>
  <si>
    <t>B 02 005</t>
  </si>
  <si>
    <t>B 02 006</t>
  </si>
  <si>
    <t>B 02 007</t>
  </si>
  <si>
    <t>B 02 008</t>
  </si>
  <si>
    <t>B 02 009</t>
  </si>
  <si>
    <t>B 03 001</t>
  </si>
  <si>
    <t>B 03 002</t>
  </si>
  <si>
    <t>B 03 003</t>
  </si>
  <si>
    <t>B 03 004</t>
  </si>
  <si>
    <t>B 03 006</t>
  </si>
  <si>
    <t>B 03 008</t>
  </si>
  <si>
    <t>B 03 011</t>
  </si>
  <si>
    <t>B 03 022</t>
  </si>
  <si>
    <t>B 04 001</t>
  </si>
  <si>
    <t>B 04 002</t>
  </si>
  <si>
    <t>B 04 003</t>
  </si>
  <si>
    <t>B 04 004</t>
  </si>
  <si>
    <t>B 04 005</t>
  </si>
  <si>
    <t>B 04 006</t>
  </si>
  <si>
    <t>B 04 007</t>
  </si>
  <si>
    <t>B 04 008</t>
  </si>
  <si>
    <t>B 04 009</t>
  </si>
  <si>
    <t>B 04 010</t>
  </si>
  <si>
    <t>B 04 011</t>
  </si>
  <si>
    <t>C 02 001</t>
  </si>
  <si>
    <t>D 02 002</t>
  </si>
  <si>
    <t>C 03 004</t>
  </si>
  <si>
    <t>C 03 009</t>
  </si>
  <si>
    <t>D 01 002</t>
  </si>
  <si>
    <t>D 01 007</t>
  </si>
  <si>
    <t>D 01 008</t>
  </si>
  <si>
    <t>D 01 010</t>
  </si>
  <si>
    <t>D 01 011</t>
  </si>
  <si>
    <t>D 01 012</t>
  </si>
  <si>
    <t>D 01 013</t>
  </si>
  <si>
    <t>D 02 001</t>
  </si>
  <si>
    <t>D 02 003</t>
  </si>
  <si>
    <t>D 02 004</t>
  </si>
  <si>
    <t>D 02 005</t>
  </si>
  <si>
    <t>D 02 006</t>
  </si>
  <si>
    <t>D 02 007</t>
  </si>
  <si>
    <t>D 02 008</t>
  </si>
  <si>
    <t>f) Tovarniško elektro komandna omara z DDC enotami in vsemi potrebnimi regulacijskimi, krmilnimi, močnostnimi, zaščitnimi ter signalizacijskimi elementi ter možnostjo povezave na CNS (ModBus RS485). Možnost izbire regulacije glede na željeno temperaturo ali tlačno razliko (temp tipala, tlačni pretvornik, tlačna tipala, pogoni žaluzij, zaščitni termostati, ...), skupaj s posluževalnikom (oddaljenim) LCD na dotik (TOUCH)</t>
  </si>
  <si>
    <t>E 02 003</t>
  </si>
  <si>
    <t>E 02 007</t>
  </si>
  <si>
    <t>E 02 011</t>
  </si>
  <si>
    <t>preboj in tesnitev vodovoda v obst. objekt</t>
  </si>
  <si>
    <t>Priklop na obstoječ vodovod</t>
  </si>
  <si>
    <t>Oprema za priklop na obstoječ objekt - mikrolokacijo in armaturna oprema se določi ob izvedbi na terenu po dogovoru s projektantom</t>
  </si>
  <si>
    <t>ocena</t>
  </si>
  <si>
    <t>PP32</t>
  </si>
  <si>
    <t>50/33</t>
  </si>
  <si>
    <t>KONVEKTOR, KLIMA</t>
  </si>
  <si>
    <t>Cu cevi</t>
  </si>
  <si>
    <t>Predizolirane bakrene cevi namenjene za prenos tehničnih plinov v hladilni in klima tehniki. Bakrene cevi so izdelane v skladu z EN 12735, tovarniško očiščene, razmaščene in obojestransko zaprte. 
Izolacija Armacell-tubolit z zaprto strukturo je dodatno oplaščena s folijo odporno proti UV žarkom in zunanjim vplivom</t>
  </si>
  <si>
    <t>Φ6,35</t>
  </si>
  <si>
    <t xml:space="preserve">Φ12,70 </t>
  </si>
  <si>
    <t>Narebrena gibljiva cev stigmaflex, za vodenje bakrenih cevi pod prodcem na strehi, v cev se vstavi par cevi 6,35/12,7, zaščita pred poškodbami na strehi.</t>
  </si>
  <si>
    <t>Φ75mm</t>
  </si>
  <si>
    <t>Instalacijski kanal</t>
  </si>
  <si>
    <t>PVC podometni predinstalacijski kanal</t>
  </si>
  <si>
    <t xml:space="preserve">Š/V - 60/80 mm s pokrovom </t>
  </si>
  <si>
    <t>Fleksibilna cev</t>
  </si>
  <si>
    <t>Fleksibilna PVC cev namenjena za odvod kondenzata</t>
  </si>
  <si>
    <t xml:space="preserve"> fi 30 mm </t>
  </si>
  <si>
    <t>Sifon</t>
  </si>
  <si>
    <t>Proti smradni sifon z zaporno kroglico, za odvod kondenzata klimatske naprave.</t>
  </si>
  <si>
    <t>dim. 100x100x60mm</t>
  </si>
  <si>
    <t>Jeklena talna konzola za klimo, višina 400mm, širina 420mm, dolžina nastavljiva, nosilnost 200kg, skupaj s vijaki in pritrditvijo v talne plošče podstavka na strehi.</t>
  </si>
  <si>
    <t>montaža na strehi</t>
  </si>
  <si>
    <t>Kaseta</t>
  </si>
  <si>
    <t>Podometna kaseta za klimo, dimenzije: 540x 135x 55mm. Predpriprava je izdelana iz na udarce odpornega PS</t>
  </si>
  <si>
    <t>Konzola</t>
  </si>
  <si>
    <t>Klima naprava</t>
  </si>
  <si>
    <t>hladilna moč 5kW</t>
  </si>
  <si>
    <t>hladilna moč 2,5kW</t>
  </si>
  <si>
    <t>A 01 007</t>
  </si>
  <si>
    <t>A 01 08</t>
  </si>
  <si>
    <t>A 01 009</t>
  </si>
  <si>
    <t>A 01 010</t>
  </si>
  <si>
    <t>A 01 011</t>
  </si>
  <si>
    <t>A 01 012</t>
  </si>
  <si>
    <t>A 01 013</t>
  </si>
  <si>
    <t>A 01 014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</si>
</sst>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 _€_-;\-* #,##0.00\ _€_-;_-* \-??\ _€_-;_-@_-"/>
    <numFmt numFmtId="165" formatCode="00#"/>
    <numFmt numFmtId="166" formatCode="_-* #,##0.00\ &quot;SIT&quot;_-;\-* #,##0.00\ &quot;SIT&quot;_-;_-* &quot;-&quot;??\ &quot;SIT&quot;_-;_-@_-"/>
    <numFmt numFmtId="167" formatCode="#,##0.00\ &quot;€&quot;"/>
    <numFmt numFmtId="168" formatCode="#,##0.00&quot;       &quot;;\-#,##0.00&quot;       &quot;;&quot; -&quot;#&quot;       &quot;;@\ "/>
    <numFmt numFmtId="169" formatCode="_(* #,##0.00_);_(* \(#,##0.00\);_(* &quot;-&quot;??_);_(@_)"/>
  </numFmts>
  <fonts count="52" x14ac:knownFonts="1">
    <font>
      <sz val="11"/>
      <color theme="1"/>
      <name val="Calibri"/>
      <family val="2"/>
      <charset val="238"/>
      <scheme val="minor"/>
    </font>
    <font>
      <sz val="10"/>
      <name val="Arial CE"/>
      <charset val="238"/>
    </font>
    <font>
      <sz val="11"/>
      <color indexed="8"/>
      <name val="Calibri"/>
      <family val="2"/>
      <charset val="238"/>
    </font>
    <font>
      <sz val="10"/>
      <name val="Arial"/>
      <family val="2"/>
      <charset val="238"/>
    </font>
    <font>
      <b/>
      <sz val="10"/>
      <name val="Arial"/>
      <family val="2"/>
      <charset val="238"/>
    </font>
    <font>
      <sz val="10"/>
      <name val="Times New Roman CE"/>
      <family val="1"/>
      <charset val="238"/>
    </font>
    <font>
      <sz val="11"/>
      <color indexed="8"/>
      <name val="Calibri"/>
      <family val="2"/>
    </font>
    <font>
      <sz val="9"/>
      <name val="Bahnschrift Light SemiCondensed"/>
      <family val="2"/>
      <charset val="238"/>
    </font>
    <font>
      <b/>
      <sz val="10"/>
      <name val="Bahnschrift Light SemiCondensed"/>
      <family val="2"/>
      <charset val="238"/>
    </font>
    <font>
      <sz val="10"/>
      <name val="Bahnschrift Light SemiCondensed"/>
      <family val="2"/>
      <charset val="238"/>
    </font>
    <font>
      <sz val="11"/>
      <name val="Bahnschrift Light SemiCondensed"/>
      <family val="2"/>
      <charset val="238"/>
    </font>
    <font>
      <b/>
      <sz val="9"/>
      <name val="Bahnschrift Light SemiCondensed"/>
      <family val="2"/>
      <charset val="238"/>
    </font>
    <font>
      <vertAlign val="superscript"/>
      <sz val="10"/>
      <name val="Bahnschrift Light SemiCondensed"/>
      <family val="2"/>
      <charset val="238"/>
    </font>
    <font>
      <b/>
      <sz val="10"/>
      <name val="Bahnschrift SemiBold SemiConden"/>
      <family val="2"/>
      <charset val="238"/>
    </font>
    <font>
      <sz val="11"/>
      <name val="Bahnschrift SemiBold SemiConden"/>
      <family val="2"/>
      <charset val="238"/>
    </font>
    <font>
      <sz val="10"/>
      <name val="Bahnschrift SemiBold SemiConden"/>
      <family val="2"/>
      <charset val="238"/>
    </font>
    <font>
      <b/>
      <sz val="12"/>
      <name val="Bahnschrift SemiBold SemiConden"/>
      <family val="2"/>
      <charset val="238"/>
    </font>
    <font>
      <sz val="12"/>
      <name val="Bahnschrift SemiBold SemiConden"/>
      <family val="2"/>
      <charset val="238"/>
    </font>
    <font>
      <b/>
      <sz val="12"/>
      <name val="Bahnschrift SemiBold"/>
      <family val="2"/>
      <charset val="238"/>
    </font>
    <font>
      <sz val="12"/>
      <name val="Arial"/>
      <family val="2"/>
      <charset val="238"/>
    </font>
    <font>
      <sz val="8"/>
      <name val="Calibri"/>
      <family val="2"/>
      <charset val="238"/>
      <scheme val="minor"/>
    </font>
    <font>
      <b/>
      <i/>
      <sz val="12"/>
      <name val="Calibri"/>
      <family val="2"/>
      <charset val="238"/>
    </font>
    <font>
      <sz val="11"/>
      <name val="Calibri"/>
      <family val="2"/>
      <charset val="238"/>
    </font>
    <font>
      <sz val="10"/>
      <name val="Calibri"/>
      <family val="2"/>
      <charset val="238"/>
    </font>
    <font>
      <sz val="10"/>
      <name val="Century Gothic"/>
      <family val="2"/>
      <charset val="238"/>
    </font>
    <font>
      <i/>
      <sz val="10"/>
      <name val="Calibri"/>
      <family val="2"/>
      <charset val="238"/>
    </font>
    <font>
      <sz val="11"/>
      <name val="Calibri"/>
      <family val="2"/>
      <charset val="238"/>
      <scheme val="minor"/>
    </font>
    <font>
      <b/>
      <sz val="14"/>
      <name val="Bahnschrift SemiBold SemiConden"/>
      <family val="2"/>
      <charset val="238"/>
    </font>
    <font>
      <b/>
      <sz val="14"/>
      <name val="Arial"/>
      <family val="2"/>
      <charset val="238"/>
    </font>
    <font>
      <i/>
      <sz val="10"/>
      <name val="Bahnschrift Light SemiCondensed"/>
      <family val="2"/>
      <charset val="238"/>
    </font>
    <font>
      <b/>
      <i/>
      <sz val="10"/>
      <name val="Bahnschrift Light SemiCondensed"/>
      <family val="2"/>
      <charset val="238"/>
    </font>
    <font>
      <sz val="9"/>
      <name val="Bahnschrift SemiBold SemiConden"/>
      <family val="2"/>
      <charset val="238"/>
    </font>
    <font>
      <b/>
      <sz val="11"/>
      <name val="Calibri"/>
      <family val="2"/>
      <charset val="238"/>
      <scheme val="minor"/>
    </font>
    <font>
      <sz val="11"/>
      <name val="Arial"/>
      <family val="2"/>
      <charset val="238"/>
    </font>
    <font>
      <b/>
      <sz val="11"/>
      <name val="Arial"/>
      <family val="2"/>
      <charset val="238"/>
    </font>
    <font>
      <sz val="9"/>
      <name val="Tahoma"/>
      <family val="2"/>
      <charset val="238"/>
    </font>
    <font>
      <sz val="11"/>
      <color theme="1"/>
      <name val="Calibri"/>
      <family val="2"/>
      <charset val="238"/>
      <scheme val="minor"/>
    </font>
    <font>
      <sz val="14"/>
      <name val="Bahnschrift SemiBold"/>
      <family val="2"/>
      <charset val="238"/>
    </font>
    <font>
      <sz val="12"/>
      <name val="Bahnschrift SemiBold"/>
      <family val="2"/>
      <charset val="238"/>
    </font>
    <font>
      <sz val="16"/>
      <name val="Bahnschrift SemiBold"/>
      <family val="2"/>
      <charset val="238"/>
    </font>
    <font>
      <sz val="10"/>
      <name val="Bahnschrift SemiBold"/>
      <family val="2"/>
      <charset val="238"/>
    </font>
    <font>
      <u/>
      <sz val="9"/>
      <name val="Bahnschrift Light SemiCondensed"/>
      <family val="2"/>
      <charset val="238"/>
    </font>
    <font>
      <sz val="10"/>
      <name val="Arial CE"/>
    </font>
    <font>
      <sz val="10"/>
      <name val="Arial"/>
      <family val="2"/>
    </font>
    <font>
      <b/>
      <sz val="10"/>
      <name val="Arial"/>
      <family val="2"/>
    </font>
    <font>
      <b/>
      <i/>
      <sz val="10"/>
      <name val="Bahnschrift SemiBold SemiConden"/>
      <family val="2"/>
      <charset val="238"/>
    </font>
    <font>
      <b/>
      <i/>
      <sz val="10"/>
      <name val="Calibri"/>
      <family val="2"/>
      <charset val="238"/>
    </font>
    <font>
      <b/>
      <sz val="9"/>
      <name val="Bahnschrift SemiBold SemiConden"/>
      <family val="2"/>
      <charset val="238"/>
    </font>
    <font>
      <sz val="10"/>
      <name val="Bahnschrift SemiLight SemiConde"/>
      <family val="2"/>
      <charset val="238"/>
    </font>
    <font>
      <sz val="12"/>
      <name val="Courier"/>
      <family val="1"/>
      <charset val="238"/>
    </font>
    <font>
      <sz val="10"/>
      <name val="Arial CE"/>
      <family val="2"/>
      <charset val="238"/>
    </font>
    <font>
      <b/>
      <sz val="11"/>
      <name val="Bahnschrift SemiBold SemiConden"/>
      <family val="2"/>
      <charset val="238"/>
    </font>
  </fonts>
  <fills count="5">
    <fill>
      <patternFill patternType="none"/>
    </fill>
    <fill>
      <patternFill patternType="gray125"/>
    </fill>
    <fill>
      <patternFill patternType="solid">
        <fgColor theme="0" tint="-0.14999847407452621"/>
        <bgColor indexed="64"/>
      </patternFill>
    </fill>
    <fill>
      <patternFill patternType="solid">
        <fgColor rgb="FFC0C0C0"/>
        <bgColor indexed="27"/>
      </patternFill>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s>
  <cellStyleXfs count="30">
    <xf numFmtId="0" fontId="0" fillId="0" borderId="0"/>
    <xf numFmtId="0" fontId="1" fillId="0" borderId="0"/>
    <xf numFmtId="0" fontId="2" fillId="0" borderId="0"/>
    <xf numFmtId="2" fontId="1" fillId="0" borderId="0">
      <alignment wrapText="1"/>
    </xf>
    <xf numFmtId="0" fontId="2" fillId="0" borderId="0"/>
    <xf numFmtId="0" fontId="1" fillId="0" borderId="0"/>
    <xf numFmtId="0" fontId="2" fillId="0" borderId="0"/>
    <xf numFmtId="0" fontId="2" fillId="0" borderId="0"/>
    <xf numFmtId="164" fontId="2" fillId="0" borderId="0" applyFill="0" applyBorder="0" applyAlignment="0" applyProtection="0"/>
    <xf numFmtId="0" fontId="5" fillId="0" borderId="0"/>
    <xf numFmtId="0" fontId="3" fillId="0" borderId="0"/>
    <xf numFmtId="0" fontId="6" fillId="0" borderId="0"/>
    <xf numFmtId="0" fontId="1" fillId="0" borderId="0"/>
    <xf numFmtId="0" fontId="3" fillId="0" borderId="0"/>
    <xf numFmtId="0" fontId="1" fillId="0" borderId="0"/>
    <xf numFmtId="0" fontId="2" fillId="0" borderId="0"/>
    <xf numFmtId="0" fontId="24" fillId="0" borderId="0"/>
    <xf numFmtId="0" fontId="1" fillId="0" borderId="0"/>
    <xf numFmtId="166" fontId="3" fillId="0" borderId="0" applyFont="0" applyFill="0" applyBorder="0" applyAlignment="0" applyProtection="0"/>
    <xf numFmtId="0" fontId="1" fillId="0" borderId="0"/>
    <xf numFmtId="0" fontId="3" fillId="0" borderId="0"/>
    <xf numFmtId="0" fontId="3" fillId="0" borderId="0"/>
    <xf numFmtId="0" fontId="2" fillId="0" borderId="0"/>
    <xf numFmtId="0" fontId="35" fillId="0" borderId="0"/>
    <xf numFmtId="43" fontId="36" fillId="0" borderId="0" applyFont="0" applyFill="0" applyBorder="0" applyAlignment="0" applyProtection="0"/>
    <xf numFmtId="168" fontId="3" fillId="0" borderId="0" applyFill="0" applyBorder="0" applyAlignment="0" applyProtection="0"/>
    <xf numFmtId="169" fontId="42" fillId="0" borderId="0" applyFont="0" applyFill="0" applyBorder="0" applyAlignment="0" applyProtection="0"/>
    <xf numFmtId="0" fontId="1" fillId="0" borderId="0"/>
    <xf numFmtId="0" fontId="49" fillId="0" borderId="0"/>
    <xf numFmtId="0" fontId="50" fillId="0" borderId="0"/>
  </cellStyleXfs>
  <cellXfs count="388">
    <xf numFmtId="0" fontId="0" fillId="0" borderId="0" xfId="0"/>
    <xf numFmtId="0" fontId="4" fillId="0" borderId="0" xfId="0" applyFont="1" applyAlignment="1">
      <alignment horizontal="center" vertical="top"/>
    </xf>
    <xf numFmtId="0" fontId="3" fillId="0" borderId="0" xfId="0" applyFont="1" applyAlignment="1">
      <alignment vertical="top"/>
    </xf>
    <xf numFmtId="0" fontId="8" fillId="0" borderId="0" xfId="0" applyFont="1" applyAlignment="1">
      <alignment horizontal="center" vertical="top"/>
    </xf>
    <xf numFmtId="0" fontId="9" fillId="0" borderId="0" xfId="0" applyFont="1" applyAlignment="1">
      <alignment vertical="top"/>
    </xf>
    <xf numFmtId="0" fontId="9" fillId="0" borderId="0" xfId="0" applyFont="1" applyAlignment="1">
      <alignment vertical="top" wrapText="1"/>
    </xf>
    <xf numFmtId="0" fontId="7" fillId="0" borderId="0" xfId="0" applyFont="1" applyAlignment="1">
      <alignment vertical="top"/>
    </xf>
    <xf numFmtId="0" fontId="9" fillId="0" borderId="0" xfId="0" applyFont="1"/>
    <xf numFmtId="0" fontId="11" fillId="0" borderId="0" xfId="0" applyFont="1" applyAlignment="1">
      <alignment vertical="top"/>
    </xf>
    <xf numFmtId="0" fontId="7" fillId="0" borderId="0" xfId="0" applyFont="1" applyAlignment="1">
      <alignment vertical="top" wrapText="1"/>
    </xf>
    <xf numFmtId="0" fontId="9" fillId="0" borderId="0" xfId="0" applyFont="1" applyAlignment="1">
      <alignment horizontal="center" wrapText="1"/>
    </xf>
    <xf numFmtId="0" fontId="9" fillId="0" borderId="0" xfId="0" applyFont="1" applyAlignment="1">
      <alignment horizontal="justify" vertical="top" wrapText="1"/>
    </xf>
    <xf numFmtId="0" fontId="9" fillId="0" borderId="0" xfId="0" applyFont="1" applyAlignment="1">
      <alignment horizontal="center"/>
    </xf>
    <xf numFmtId="0" fontId="7" fillId="0" borderId="0" xfId="0" applyFont="1" applyAlignment="1">
      <alignment horizontal="center" vertical="top"/>
    </xf>
    <xf numFmtId="0" fontId="9" fillId="0" borderId="0" xfId="4" applyFont="1" applyAlignment="1">
      <alignment horizontal="center" wrapText="1"/>
    </xf>
    <xf numFmtId="0" fontId="9" fillId="0" borderId="0" xfId="4" applyFont="1" applyAlignment="1">
      <alignment horizontal="center" vertical="top" wrapText="1"/>
    </xf>
    <xf numFmtId="0" fontId="9" fillId="0" borderId="0" xfId="4" applyFont="1" applyAlignment="1">
      <alignment horizontal="justify" vertical="top" wrapText="1"/>
    </xf>
    <xf numFmtId="0" fontId="9" fillId="0" borderId="0" xfId="4" applyFont="1" applyAlignment="1">
      <alignment vertical="top" wrapText="1"/>
    </xf>
    <xf numFmtId="0" fontId="9" fillId="0" borderId="0" xfId="4" applyFont="1" applyAlignment="1">
      <alignment horizontal="center"/>
    </xf>
    <xf numFmtId="0" fontId="9" fillId="0" borderId="0" xfId="4" applyFont="1"/>
    <xf numFmtId="1" fontId="9" fillId="0" borderId="0" xfId="4" applyNumberFormat="1" applyFont="1" applyAlignment="1">
      <alignment horizontal="center"/>
    </xf>
    <xf numFmtId="0" fontId="14" fillId="0" borderId="0" xfId="0" applyFont="1" applyAlignment="1">
      <alignment vertical="top"/>
    </xf>
    <xf numFmtId="0" fontId="11" fillId="0" borderId="0" xfId="0" applyFont="1" applyAlignment="1">
      <alignment horizontal="center" vertical="top"/>
    </xf>
    <xf numFmtId="0" fontId="7" fillId="0" borderId="2" xfId="0" applyFont="1" applyBorder="1" applyAlignment="1">
      <alignment vertical="top"/>
    </xf>
    <xf numFmtId="0" fontId="7" fillId="0" borderId="0" xfId="0" applyFont="1" applyAlignment="1">
      <alignment horizontal="left" vertical="top" wrapText="1"/>
    </xf>
    <xf numFmtId="0" fontId="9" fillId="0" borderId="4" xfId="0" applyFont="1" applyBorder="1" applyAlignment="1">
      <alignment vertical="top" wrapText="1"/>
    </xf>
    <xf numFmtId="0" fontId="9" fillId="0" borderId="0" xfId="4" applyFont="1" applyAlignment="1">
      <alignment horizontal="center" vertical="top"/>
    </xf>
    <xf numFmtId="0" fontId="9" fillId="0" borderId="4" xfId="4" applyFont="1" applyBorder="1" applyAlignment="1">
      <alignment horizontal="center" vertical="top"/>
    </xf>
    <xf numFmtId="0" fontId="22" fillId="0" borderId="0" xfId="6" applyFont="1"/>
    <xf numFmtId="0" fontId="22" fillId="0" borderId="0" xfId="6" applyFont="1" applyAlignment="1">
      <alignment horizontal="center"/>
    </xf>
    <xf numFmtId="0" fontId="21" fillId="0" borderId="0" xfId="15" applyFont="1" applyAlignment="1">
      <alignment wrapText="1"/>
    </xf>
    <xf numFmtId="1" fontId="22" fillId="0" borderId="0" xfId="6" applyNumberFormat="1" applyFont="1" applyAlignment="1">
      <alignment horizontal="center"/>
    </xf>
    <xf numFmtId="0" fontId="22" fillId="0" borderId="0" xfId="4" applyFont="1"/>
    <xf numFmtId="0" fontId="15" fillId="0" borderId="0" xfId="0" applyFont="1" applyAlignment="1">
      <alignment vertical="top"/>
    </xf>
    <xf numFmtId="0" fontId="26" fillId="0" borderId="0" xfId="0" applyFont="1"/>
    <xf numFmtId="0" fontId="7" fillId="0" borderId="2" xfId="0" applyFont="1" applyBorder="1" applyAlignment="1">
      <alignment horizontal="center" vertical="top"/>
    </xf>
    <xf numFmtId="0" fontId="25" fillId="0" borderId="0" xfId="7" applyFont="1" applyAlignment="1">
      <alignment horizontal="left" vertical="top" wrapText="1"/>
    </xf>
    <xf numFmtId="0" fontId="27" fillId="0" borderId="0" xfId="0" applyFont="1" applyAlignment="1">
      <alignment horizontal="left" vertical="top"/>
    </xf>
    <xf numFmtId="0" fontId="28" fillId="0" borderId="0" xfId="0" applyFont="1" applyAlignment="1">
      <alignment vertical="top"/>
    </xf>
    <xf numFmtId="49" fontId="16" fillId="2" borderId="3" xfId="22" applyNumberFormat="1" applyFont="1" applyFill="1" applyBorder="1" applyAlignment="1">
      <alignment horizontal="center" vertical="top"/>
    </xf>
    <xf numFmtId="0" fontId="16" fillId="0" borderId="5" xfId="0" applyFont="1" applyBorder="1" applyAlignment="1">
      <alignment vertical="top"/>
    </xf>
    <xf numFmtId="0" fontId="13" fillId="3" borderId="0" xfId="0" applyFont="1" applyFill="1" applyAlignment="1">
      <alignment horizontal="center" vertical="top"/>
    </xf>
    <xf numFmtId="49" fontId="13" fillId="3" borderId="0" xfId="0" applyNumberFormat="1" applyFont="1" applyFill="1" applyAlignment="1">
      <alignment horizontal="left" vertical="top" wrapText="1"/>
    </xf>
    <xf numFmtId="0" fontId="4" fillId="0" borderId="0" xfId="0" applyFont="1" applyAlignment="1">
      <alignment vertical="top"/>
    </xf>
    <xf numFmtId="0" fontId="9" fillId="0" borderId="0" xfId="7" applyFont="1" applyAlignment="1">
      <alignment horizontal="center" wrapText="1"/>
    </xf>
    <xf numFmtId="0" fontId="9" fillId="0" borderId="0" xfId="7" applyFont="1" applyAlignment="1">
      <alignment horizontal="left" vertical="top" wrapText="1"/>
    </xf>
    <xf numFmtId="0" fontId="9" fillId="0" borderId="0" xfId="9" applyFont="1" applyAlignment="1">
      <alignment horizontal="justify" vertical="top" wrapText="1"/>
    </xf>
    <xf numFmtId="0" fontId="15" fillId="3" borderId="0" xfId="0" applyFont="1" applyFill="1" applyAlignment="1">
      <alignment vertical="top"/>
    </xf>
    <xf numFmtId="0" fontId="15" fillId="0" borderId="6" xfId="0" applyFont="1" applyBorder="1" applyAlignment="1">
      <alignment vertical="top"/>
    </xf>
    <xf numFmtId="0" fontId="15" fillId="0" borderId="0" xfId="7" applyFont="1" applyAlignment="1">
      <alignment horizontal="center"/>
    </xf>
    <xf numFmtId="0" fontId="9" fillId="0" borderId="0" xfId="7" applyFont="1" applyAlignment="1">
      <alignment horizontal="center"/>
    </xf>
    <xf numFmtId="1" fontId="9" fillId="0" borderId="0" xfId="4" applyNumberFormat="1" applyFont="1" applyAlignment="1">
      <alignment horizontal="center" wrapText="1"/>
    </xf>
    <xf numFmtId="1" fontId="9" fillId="0" borderId="0" xfId="21" applyNumberFormat="1" applyFont="1" applyAlignment="1" applyProtection="1">
      <alignment horizontal="center"/>
      <protection locked="0"/>
    </xf>
    <xf numFmtId="0" fontId="9" fillId="0" borderId="6" xfId="0" applyFont="1" applyBorder="1" applyAlignment="1">
      <alignment vertical="top"/>
    </xf>
    <xf numFmtId="0" fontId="9" fillId="0" borderId="0" xfId="0" applyFont="1" applyAlignment="1">
      <alignment horizontal="center" vertical="top"/>
    </xf>
    <xf numFmtId="0" fontId="15" fillId="3" borderId="0" xfId="0" applyFont="1" applyFill="1" applyAlignment="1">
      <alignment horizontal="center" vertical="top"/>
    </xf>
    <xf numFmtId="0" fontId="29" fillId="0" borderId="0" xfId="7" applyFont="1" applyAlignment="1">
      <alignment horizontal="center"/>
    </xf>
    <xf numFmtId="1" fontId="29" fillId="0" borderId="0" xfId="21" applyNumberFormat="1" applyFont="1" applyAlignment="1" applyProtection="1">
      <alignment horizontal="center"/>
      <protection locked="0"/>
    </xf>
    <xf numFmtId="0" fontId="19" fillId="0" borderId="0" xfId="0" applyFont="1" applyAlignment="1">
      <alignment vertical="top"/>
    </xf>
    <xf numFmtId="49" fontId="27" fillId="0" borderId="0" xfId="0" applyNumberFormat="1" applyFont="1" applyAlignment="1">
      <alignment horizontal="center" vertical="top"/>
    </xf>
    <xf numFmtId="0" fontId="9" fillId="0" borderId="0" xfId="6" quotePrefix="1" applyFont="1" applyAlignment="1">
      <alignment wrapText="1"/>
    </xf>
    <xf numFmtId="0" fontId="9" fillId="0" borderId="0" xfId="15" applyFont="1" applyAlignment="1">
      <alignment horizontal="left" wrapText="1"/>
    </xf>
    <xf numFmtId="0" fontId="9" fillId="0" borderId="0" xfId="15" applyFont="1" applyAlignment="1">
      <alignment horizontal="center"/>
    </xf>
    <xf numFmtId="0" fontId="9" fillId="0" borderId="0" xfId="6" applyFont="1"/>
    <xf numFmtId="0" fontId="9" fillId="0" borderId="0" xfId="6" applyFont="1" applyAlignment="1">
      <alignment horizontal="center"/>
    </xf>
    <xf numFmtId="0" fontId="9" fillId="0" borderId="0" xfId="7" quotePrefix="1" applyFont="1" applyAlignment="1">
      <alignment vertical="top" wrapText="1"/>
    </xf>
    <xf numFmtId="0" fontId="29" fillId="0" borderId="0" xfId="4" applyFont="1" applyAlignment="1">
      <alignment horizontal="justify" vertical="top" wrapText="1"/>
    </xf>
    <xf numFmtId="0" fontId="29" fillId="0" borderId="0" xfId="21" applyFont="1" applyAlignment="1">
      <alignment horizontal="center" wrapText="1"/>
    </xf>
    <xf numFmtId="0" fontId="9" fillId="0" borderId="0" xfId="21" applyFont="1" applyAlignment="1">
      <alignment vertical="top" wrapText="1"/>
    </xf>
    <xf numFmtId="0" fontId="9" fillId="0" borderId="0" xfId="21" applyFont="1" applyAlignment="1">
      <alignment horizontal="center" wrapText="1"/>
    </xf>
    <xf numFmtId="0" fontId="29" fillId="0" borderId="0" xfId="21" applyFont="1" applyAlignment="1">
      <alignment vertical="top" wrapText="1"/>
    </xf>
    <xf numFmtId="0" fontId="9" fillId="0" borderId="4" xfId="6" quotePrefix="1" applyFont="1" applyBorder="1" applyAlignment="1">
      <alignment wrapText="1"/>
    </xf>
    <xf numFmtId="0" fontId="9" fillId="0" borderId="4" xfId="6" applyFont="1" applyBorder="1" applyAlignment="1">
      <alignment horizontal="center"/>
    </xf>
    <xf numFmtId="0" fontId="9" fillId="0" borderId="6" xfId="0" applyFont="1" applyBorder="1" applyAlignment="1">
      <alignment horizontal="center" vertical="top"/>
    </xf>
    <xf numFmtId="0" fontId="15" fillId="0" borderId="0" xfId="0" applyFont="1" applyAlignment="1">
      <alignment wrapText="1"/>
    </xf>
    <xf numFmtId="0" fontId="15" fillId="0" borderId="0" xfId="6" quotePrefix="1" applyFont="1" applyAlignment="1">
      <alignment wrapText="1"/>
    </xf>
    <xf numFmtId="0" fontId="15" fillId="0" borderId="0" xfId="6" applyFont="1" applyAlignment="1">
      <alignment wrapText="1"/>
    </xf>
    <xf numFmtId="0" fontId="15" fillId="0" borderId="0" xfId="4" applyFont="1" applyAlignment="1">
      <alignment vertical="top"/>
    </xf>
    <xf numFmtId="0" fontId="15" fillId="0" borderId="0" xfId="4" applyFont="1" applyAlignment="1">
      <alignment vertical="top" wrapText="1"/>
    </xf>
    <xf numFmtId="0" fontId="15" fillId="0" borderId="0" xfId="4" applyFont="1" applyAlignment="1">
      <alignment horizontal="justify" vertical="top" wrapText="1"/>
    </xf>
    <xf numFmtId="0" fontId="15" fillId="0" borderId="0" xfId="9" applyFont="1" applyAlignment="1">
      <alignment horizontal="justify" vertical="top" wrapText="1"/>
    </xf>
    <xf numFmtId="0" fontId="15" fillId="0" borderId="6" xfId="0" applyFont="1" applyBorder="1" applyAlignment="1">
      <alignment horizontal="center" vertical="top"/>
    </xf>
    <xf numFmtId="49" fontId="15" fillId="0" borderId="0" xfId="0" applyNumberFormat="1" applyFont="1" applyAlignment="1">
      <alignment horizontal="center" vertical="top"/>
    </xf>
    <xf numFmtId="0" fontId="15" fillId="0" borderId="0" xfId="0" applyFont="1" applyAlignment="1">
      <alignment vertical="top" wrapText="1"/>
    </xf>
    <xf numFmtId="0" fontId="9" fillId="0" borderId="0" xfId="0" applyFont="1" applyAlignment="1">
      <alignment horizontal="left" vertical="top" wrapText="1"/>
    </xf>
    <xf numFmtId="0" fontId="15" fillId="0" borderId="0" xfId="0" applyFont="1" applyAlignment="1">
      <alignment horizontal="center" vertical="top"/>
    </xf>
    <xf numFmtId="0" fontId="9" fillId="0" borderId="0" xfId="0" applyFont="1" applyAlignment="1">
      <alignment horizontal="center" vertical="justify"/>
    </xf>
    <xf numFmtId="4" fontId="9" fillId="0" borderId="0" xfId="0" applyNumberFormat="1" applyFont="1" applyAlignment="1">
      <alignment horizontal="center" vertical="top"/>
    </xf>
    <xf numFmtId="4" fontId="8" fillId="0" borderId="0" xfId="0" applyNumberFormat="1" applyFont="1" applyAlignment="1">
      <alignment horizontal="center" vertical="top"/>
    </xf>
    <xf numFmtId="0" fontId="26" fillId="0" borderId="0" xfId="0" applyFont="1" applyAlignment="1">
      <alignment horizontal="center"/>
    </xf>
    <xf numFmtId="0" fontId="13" fillId="0" borderId="0" xfId="0" applyFont="1" applyAlignment="1">
      <alignment vertical="top"/>
    </xf>
    <xf numFmtId="0" fontId="9" fillId="0" borderId="0" xfId="0" applyFont="1" applyAlignment="1">
      <alignment horizontal="left"/>
    </xf>
    <xf numFmtId="0" fontId="9" fillId="0" borderId="0" xfId="0" applyFont="1" applyAlignment="1">
      <alignment horizontal="justify" vertical="top"/>
    </xf>
    <xf numFmtId="0" fontId="9" fillId="0" borderId="0" xfId="0" applyFont="1" applyBorder="1" applyAlignment="1">
      <alignment horizontal="left" vertical="top" wrapText="1"/>
    </xf>
    <xf numFmtId="49" fontId="9" fillId="0" borderId="0" xfId="0" applyNumberFormat="1" applyFont="1" applyAlignment="1">
      <alignment vertical="top"/>
    </xf>
    <xf numFmtId="0" fontId="9" fillId="0" borderId="0" xfId="0" quotePrefix="1" applyFont="1" applyAlignment="1">
      <alignment vertical="top" wrapText="1"/>
    </xf>
    <xf numFmtId="0" fontId="31" fillId="0" borderId="0" xfId="0" applyFont="1" applyAlignment="1">
      <alignment vertical="top"/>
    </xf>
    <xf numFmtId="0" fontId="26" fillId="0" borderId="0" xfId="0" applyFont="1" applyAlignment="1">
      <alignment vertical="top"/>
    </xf>
    <xf numFmtId="165" fontId="15" fillId="0" borderId="0" xfId="0" applyNumberFormat="1" applyFont="1" applyAlignment="1">
      <alignment horizontal="left" vertical="top"/>
    </xf>
    <xf numFmtId="0" fontId="13" fillId="0" borderId="0" xfId="0" applyFont="1" applyAlignment="1">
      <alignment horizontal="center" vertical="top"/>
    </xf>
    <xf numFmtId="49" fontId="17" fillId="2" borderId="5" xfId="22" applyNumberFormat="1" applyFont="1" applyFill="1" applyBorder="1" applyAlignment="1">
      <alignment horizontal="center" vertical="top"/>
    </xf>
    <xf numFmtId="0" fontId="15" fillId="0" borderId="0" xfId="21" applyFont="1" applyAlignment="1">
      <alignment vertical="top" wrapText="1"/>
    </xf>
    <xf numFmtId="0" fontId="32" fillId="0" borderId="0" xfId="0" applyFont="1" applyAlignment="1">
      <alignment vertical="top"/>
    </xf>
    <xf numFmtId="0" fontId="15" fillId="0" borderId="0" xfId="4" applyFont="1" applyAlignment="1">
      <alignment horizontal="center"/>
    </xf>
    <xf numFmtId="0" fontId="15" fillId="0" borderId="0" xfId="0" quotePrefix="1" applyFont="1" applyAlignment="1">
      <alignment vertical="top" wrapText="1"/>
    </xf>
    <xf numFmtId="0" fontId="15" fillId="0" borderId="0" xfId="21" applyFont="1" applyAlignment="1" applyProtection="1">
      <alignment vertical="top" wrapText="1"/>
      <protection locked="0"/>
    </xf>
    <xf numFmtId="0" fontId="9" fillId="0" borderId="0" xfId="21" applyFont="1" applyAlignment="1" applyProtection="1">
      <alignment vertical="top" wrapText="1"/>
      <protection locked="0"/>
    </xf>
    <xf numFmtId="0" fontId="29" fillId="0" borderId="0" xfId="4" applyFont="1" applyAlignment="1">
      <alignment horizontal="center"/>
    </xf>
    <xf numFmtId="0" fontId="29" fillId="0" borderId="0" xfId="4" applyFont="1" applyAlignment="1">
      <alignment vertical="top" wrapText="1"/>
    </xf>
    <xf numFmtId="0" fontId="22" fillId="0" borderId="0" xfId="4" applyFont="1" applyAlignment="1">
      <alignment horizontal="justify" vertical="top" wrapText="1"/>
    </xf>
    <xf numFmtId="0" fontId="15" fillId="0" borderId="0" xfId="6" applyFont="1" applyAlignment="1">
      <alignment horizontal="center"/>
    </xf>
    <xf numFmtId="0" fontId="33" fillId="0" borderId="0" xfId="0" applyFont="1" applyAlignment="1">
      <alignment vertical="top"/>
    </xf>
    <xf numFmtId="0" fontId="33" fillId="0" borderId="0" xfId="0" applyFont="1"/>
    <xf numFmtId="0" fontId="33" fillId="0" borderId="0" xfId="4" applyFont="1"/>
    <xf numFmtId="0" fontId="34" fillId="0" borderId="0" xfId="0" applyFont="1" applyAlignment="1">
      <alignment vertical="top"/>
    </xf>
    <xf numFmtId="0" fontId="33" fillId="0" borderId="0" xfId="6" applyFont="1"/>
    <xf numFmtId="0" fontId="33" fillId="0" borderId="0" xfId="13" applyFont="1"/>
    <xf numFmtId="0" fontId="11" fillId="0" borderId="0" xfId="0" applyFont="1" applyFill="1" applyAlignment="1">
      <alignment vertical="top"/>
    </xf>
    <xf numFmtId="0" fontId="38" fillId="0" borderId="0" xfId="14" applyFont="1"/>
    <xf numFmtId="0" fontId="39" fillId="0" borderId="0" xfId="14" applyFont="1" applyAlignment="1">
      <alignment horizontal="center"/>
    </xf>
    <xf numFmtId="167" fontId="39" fillId="0" borderId="0" xfId="14" applyNumberFormat="1" applyFont="1" applyAlignment="1">
      <alignment horizontal="center"/>
    </xf>
    <xf numFmtId="0" fontId="38" fillId="0" borderId="0" xfId="14" applyFont="1" applyAlignment="1">
      <alignment horizontal="left" wrapText="1"/>
    </xf>
    <xf numFmtId="167" fontId="38" fillId="0" borderId="0" xfId="14" applyNumberFormat="1" applyFont="1" applyAlignment="1">
      <alignment horizontal="left" wrapText="1"/>
    </xf>
    <xf numFmtId="167" fontId="38" fillId="0" borderId="0" xfId="14" applyNumberFormat="1" applyFont="1"/>
    <xf numFmtId="2" fontId="40" fillId="2" borderId="0" xfId="14" applyNumberFormat="1" applyFont="1" applyFill="1" applyAlignment="1">
      <alignment vertical="center"/>
    </xf>
    <xf numFmtId="4" fontId="9" fillId="0" borderId="0" xfId="14" applyNumberFormat="1" applyFont="1" applyAlignment="1">
      <alignment horizontal="left" vertical="top"/>
    </xf>
    <xf numFmtId="4" fontId="40" fillId="0" borderId="0" xfId="14" applyNumberFormat="1" applyFont="1" applyAlignment="1">
      <alignment horizontal="center"/>
    </xf>
    <xf numFmtId="0" fontId="38" fillId="0" borderId="0" xfId="14" applyFont="1" applyAlignment="1">
      <alignment horizontal="center"/>
    </xf>
    <xf numFmtId="49" fontId="38" fillId="0" borderId="0" xfId="14" applyNumberFormat="1" applyFont="1" applyAlignment="1">
      <alignment horizontal="center"/>
    </xf>
    <xf numFmtId="0" fontId="38" fillId="0" borderId="0" xfId="14" applyFont="1" applyAlignment="1">
      <alignment horizontal="center" wrapText="1"/>
    </xf>
    <xf numFmtId="167" fontId="38" fillId="0" borderId="0" xfId="14" applyNumberFormat="1" applyFont="1" applyAlignment="1">
      <alignment horizontal="center"/>
    </xf>
    <xf numFmtId="0" fontId="9" fillId="0" borderId="0" xfId="14" applyFont="1" applyAlignment="1">
      <alignment horizontal="left" vertical="top" wrapText="1"/>
    </xf>
    <xf numFmtId="4" fontId="7" fillId="0" borderId="0" xfId="24" applyNumberFormat="1" applyFont="1" applyFill="1" applyBorder="1" applyAlignment="1" applyProtection="1">
      <alignment horizontal="left" wrapText="1"/>
      <protection locked="0"/>
    </xf>
    <xf numFmtId="0" fontId="9" fillId="0" borderId="0" xfId="0" applyFont="1" applyAlignment="1" applyProtection="1">
      <alignment horizontal="left" wrapText="1"/>
      <protection locked="0"/>
    </xf>
    <xf numFmtId="0" fontId="38" fillId="0" borderId="0" xfId="14" applyFont="1" applyAlignment="1">
      <alignment wrapText="1"/>
    </xf>
    <xf numFmtId="4" fontId="38" fillId="0" borderId="0" xfId="14" applyNumberFormat="1" applyFont="1"/>
    <xf numFmtId="0" fontId="18" fillId="0" borderId="0" xfId="14" applyFont="1" applyAlignment="1">
      <alignment horizontal="left" wrapText="1"/>
    </xf>
    <xf numFmtId="0" fontId="38" fillId="0" borderId="0" xfId="14" applyFont="1" applyAlignment="1">
      <alignment horizontal="justify"/>
    </xf>
    <xf numFmtId="0" fontId="18" fillId="0" borderId="0" xfId="14" applyFont="1" applyAlignment="1">
      <alignment textRotation="90" wrapText="1"/>
    </xf>
    <xf numFmtId="167" fontId="38" fillId="0" borderId="0" xfId="14" applyNumberFormat="1" applyFont="1" applyAlignment="1">
      <alignment wrapText="1"/>
    </xf>
    <xf numFmtId="0" fontId="18" fillId="0" borderId="0" xfId="14" applyFont="1"/>
    <xf numFmtId="167" fontId="38" fillId="0" borderId="0" xfId="14" applyNumberFormat="1" applyFont="1" applyAlignment="1">
      <alignment horizontal="right"/>
    </xf>
    <xf numFmtId="0" fontId="38" fillId="0" borderId="0" xfId="14" applyFont="1" applyAlignment="1">
      <alignment horizontal="center" vertical="top" wrapText="1"/>
    </xf>
    <xf numFmtId="0" fontId="38" fillId="0" borderId="0" xfId="14" applyFont="1" applyAlignment="1">
      <alignment vertical="top" wrapText="1"/>
    </xf>
    <xf numFmtId="0" fontId="3" fillId="0" borderId="4" xfId="0" applyFont="1" applyFill="1" applyBorder="1" applyAlignment="1">
      <alignment horizontal="center" vertical="top"/>
    </xf>
    <xf numFmtId="0" fontId="33" fillId="0" borderId="4" xfId="0" applyFont="1" applyBorder="1" applyAlignment="1">
      <alignment vertical="top"/>
    </xf>
    <xf numFmtId="4" fontId="9" fillId="2" borderId="8" xfId="0" applyNumberFormat="1" applyFont="1" applyFill="1" applyBorder="1" applyAlignment="1">
      <alignment horizontal="center" vertical="top"/>
    </xf>
    <xf numFmtId="4" fontId="9" fillId="0" borderId="4" xfId="0" applyNumberFormat="1" applyFont="1" applyBorder="1" applyAlignment="1">
      <alignment horizontal="center" vertical="top"/>
    </xf>
    <xf numFmtId="0" fontId="10" fillId="0" borderId="0" xfId="0" applyFont="1" applyAlignment="1">
      <alignment vertical="top"/>
    </xf>
    <xf numFmtId="0" fontId="9" fillId="0" borderId="4" xfId="0" applyFont="1" applyBorder="1" applyAlignment="1">
      <alignment horizontal="left" vertical="top" wrapText="1"/>
    </xf>
    <xf numFmtId="0" fontId="9" fillId="0" borderId="0" xfId="0" applyFont="1" applyAlignment="1">
      <alignment horizontal="center" vertical="top" wrapText="1"/>
    </xf>
    <xf numFmtId="0" fontId="9" fillId="0" borderId="0" xfId="0" applyFont="1" applyBorder="1" applyAlignment="1">
      <alignment horizontal="center" vertical="top"/>
    </xf>
    <xf numFmtId="0" fontId="8" fillId="0" borderId="0" xfId="4" applyFont="1" applyAlignment="1">
      <alignment horizontal="center" vertical="top"/>
    </xf>
    <xf numFmtId="0" fontId="33" fillId="0" borderId="0" xfId="4" applyFont="1" applyAlignment="1">
      <alignment vertical="top"/>
    </xf>
    <xf numFmtId="0" fontId="10" fillId="0" borderId="0" xfId="4" applyFont="1" applyAlignment="1">
      <alignment vertical="top"/>
    </xf>
    <xf numFmtId="49" fontId="9" fillId="0" borderId="0" xfId="0" applyNumberFormat="1" applyFont="1" applyAlignment="1">
      <alignment horizontal="justify" vertical="top"/>
    </xf>
    <xf numFmtId="0" fontId="13" fillId="0" borderId="0" xfId="0" applyFont="1" applyAlignment="1">
      <alignment vertical="top" wrapText="1"/>
    </xf>
    <xf numFmtId="0" fontId="9" fillId="0" borderId="4" xfId="0" applyFont="1" applyBorder="1" applyAlignment="1">
      <alignment horizontal="center" vertical="top"/>
    </xf>
    <xf numFmtId="0" fontId="9" fillId="0" borderId="4" xfId="0" applyFont="1" applyBorder="1" applyAlignment="1">
      <alignment horizontal="left" vertical="top"/>
    </xf>
    <xf numFmtId="0" fontId="9" fillId="0" borderId="4" xfId="0" applyFont="1" applyBorder="1" applyAlignment="1">
      <alignment vertical="top"/>
    </xf>
    <xf numFmtId="0" fontId="9" fillId="0" borderId="6" xfId="0" applyFont="1" applyBorder="1" applyAlignment="1">
      <alignment horizontal="left" vertical="top" wrapText="1"/>
    </xf>
    <xf numFmtId="0" fontId="9" fillId="0" borderId="4" xfId="4" applyFont="1" applyBorder="1" applyAlignment="1">
      <alignment horizontal="justify" vertical="top" wrapText="1"/>
    </xf>
    <xf numFmtId="0" fontId="9" fillId="0" borderId="4" xfId="4" applyFont="1" applyBorder="1" applyAlignment="1">
      <alignment vertical="top" wrapText="1"/>
    </xf>
    <xf numFmtId="0" fontId="9" fillId="0" borderId="6" xfId="4" applyFont="1" applyBorder="1" applyAlignment="1">
      <alignment vertical="top" wrapText="1"/>
    </xf>
    <xf numFmtId="0" fontId="9" fillId="0" borderId="0" xfId="4" applyFont="1" applyBorder="1" applyAlignment="1">
      <alignment vertical="top" wrapText="1"/>
    </xf>
    <xf numFmtId="0" fontId="9" fillId="0" borderId="4" xfId="0" applyFont="1" applyBorder="1" applyAlignment="1">
      <alignment horizontal="justify" vertical="top" wrapText="1"/>
    </xf>
    <xf numFmtId="0" fontId="9" fillId="0" borderId="4" xfId="4" applyFont="1" applyBorder="1" applyAlignment="1">
      <alignment horizontal="center" vertical="top" wrapText="1"/>
    </xf>
    <xf numFmtId="0" fontId="9" fillId="0" borderId="6" xfId="4" applyFont="1" applyBorder="1" applyAlignment="1">
      <alignment horizontal="center" vertical="top" wrapText="1"/>
    </xf>
    <xf numFmtId="0" fontId="34" fillId="0" borderId="6" xfId="0" applyFont="1" applyBorder="1" applyAlignment="1">
      <alignment vertical="top"/>
    </xf>
    <xf numFmtId="0" fontId="17" fillId="2" borderId="5" xfId="0" applyFont="1" applyFill="1" applyBorder="1" applyAlignment="1">
      <alignment vertical="top"/>
    </xf>
    <xf numFmtId="0" fontId="17" fillId="2" borderId="6" xfId="0" applyFont="1" applyFill="1" applyBorder="1" applyAlignment="1">
      <alignment horizontal="center" vertical="top"/>
    </xf>
    <xf numFmtId="4" fontId="17" fillId="2" borderId="6" xfId="0" applyNumberFormat="1" applyFont="1" applyFill="1" applyBorder="1" applyAlignment="1">
      <alignment horizontal="center" vertical="top"/>
    </xf>
    <xf numFmtId="4" fontId="17" fillId="2" borderId="3" xfId="0" applyNumberFormat="1" applyFont="1" applyFill="1" applyBorder="1" applyAlignment="1">
      <alignment horizontal="center" vertical="top"/>
    </xf>
    <xf numFmtId="0" fontId="34" fillId="0" borderId="4" xfId="0" applyFont="1" applyBorder="1" applyAlignment="1">
      <alignment vertical="top"/>
    </xf>
    <xf numFmtId="0" fontId="9" fillId="0" borderId="0" xfId="0" applyFont="1" applyBorder="1" applyAlignment="1">
      <alignment vertical="top" wrapText="1"/>
    </xf>
    <xf numFmtId="0" fontId="15" fillId="0" borderId="0" xfId="0" applyFont="1" applyAlignment="1">
      <alignment horizontal="left" vertical="top" wrapText="1"/>
    </xf>
    <xf numFmtId="0" fontId="9" fillId="0" borderId="0" xfId="0" quotePrefix="1" applyFont="1" applyBorder="1" applyAlignment="1">
      <alignment vertical="top" wrapText="1"/>
    </xf>
    <xf numFmtId="0" fontId="7" fillId="0" borderId="2" xfId="0" applyFont="1" applyBorder="1" applyAlignment="1">
      <alignment horizontal="left" vertical="top"/>
    </xf>
    <xf numFmtId="0" fontId="7" fillId="0" borderId="4" xfId="0" applyFont="1" applyBorder="1" applyAlignment="1">
      <alignment vertical="top"/>
    </xf>
    <xf numFmtId="1" fontId="15" fillId="0" borderId="0" xfId="0" applyNumberFormat="1" applyFont="1" applyAlignment="1">
      <alignment horizontal="center" vertical="top"/>
    </xf>
    <xf numFmtId="0" fontId="3" fillId="0" borderId="0" xfId="0" applyFont="1"/>
    <xf numFmtId="1" fontId="15" fillId="0" borderId="4" xfId="0" applyNumberFormat="1" applyFont="1" applyBorder="1" applyAlignment="1">
      <alignment horizontal="center" vertical="top"/>
    </xf>
    <xf numFmtId="0" fontId="9" fillId="0" borderId="0" xfId="0" applyFont="1" applyBorder="1" applyAlignment="1">
      <alignment vertical="top"/>
    </xf>
    <xf numFmtId="0" fontId="9" fillId="0" borderId="0" xfId="0" applyFont="1" applyAlignment="1">
      <alignment wrapText="1"/>
    </xf>
    <xf numFmtId="0" fontId="15" fillId="0" borderId="0" xfId="0" applyFont="1" applyBorder="1" applyAlignment="1">
      <alignment vertical="top" wrapText="1"/>
    </xf>
    <xf numFmtId="0" fontId="15" fillId="0" borderId="0" xfId="0" applyFont="1"/>
    <xf numFmtId="3" fontId="15" fillId="0" borderId="4" xfId="0" applyNumberFormat="1" applyFont="1" applyBorder="1" applyAlignment="1">
      <alignment horizontal="center" vertical="top"/>
    </xf>
    <xf numFmtId="3" fontId="15" fillId="0" borderId="0" xfId="0" applyNumberFormat="1" applyFont="1" applyAlignment="1">
      <alignment horizontal="center" vertical="top"/>
    </xf>
    <xf numFmtId="4" fontId="9" fillId="0" borderId="0" xfId="0" applyNumberFormat="1" applyFont="1" applyBorder="1" applyAlignment="1">
      <alignment horizontal="center" vertical="top"/>
    </xf>
    <xf numFmtId="4" fontId="9" fillId="2" borderId="1" xfId="0" applyNumberFormat="1" applyFont="1" applyFill="1" applyBorder="1" applyAlignment="1">
      <alignment horizontal="center" vertical="top"/>
    </xf>
    <xf numFmtId="0" fontId="9" fillId="0" borderId="0" xfId="22" applyFont="1" applyAlignment="1">
      <alignment horizontal="justify" vertical="top" wrapText="1"/>
    </xf>
    <xf numFmtId="0" fontId="9" fillId="0" borderId="6" xfId="0" applyFont="1" applyBorder="1" applyAlignment="1">
      <alignment vertical="top" wrapText="1"/>
    </xf>
    <xf numFmtId="0" fontId="15" fillId="0" borderId="4" xfId="4" applyFont="1" applyBorder="1" applyAlignment="1">
      <alignment vertical="top"/>
    </xf>
    <xf numFmtId="0" fontId="15" fillId="0" borderId="4" xfId="4" applyFont="1" applyBorder="1" applyAlignment="1">
      <alignment horizontal="justify" vertical="top" wrapText="1"/>
    </xf>
    <xf numFmtId="4" fontId="3" fillId="0" borderId="0" xfId="0" applyNumberFormat="1" applyFont="1" applyAlignment="1">
      <alignment horizontal="right" vertical="top"/>
    </xf>
    <xf numFmtId="4" fontId="3" fillId="0" borderId="0" xfId="0" applyNumberFormat="1" applyFont="1" applyAlignment="1" applyProtection="1">
      <alignment horizontal="right" vertical="top"/>
      <protection locked="0"/>
    </xf>
    <xf numFmtId="4" fontId="3" fillId="0" borderId="0" xfId="0" applyNumberFormat="1" applyFont="1" applyAlignment="1">
      <alignment horizontal="center" vertical="top"/>
    </xf>
    <xf numFmtId="0" fontId="43" fillId="0" borderId="0" xfId="0" applyFont="1" applyAlignment="1">
      <alignment horizontal="center" vertical="top"/>
    </xf>
    <xf numFmtId="0" fontId="44" fillId="0" borderId="0" xfId="0" applyFont="1" applyAlignment="1">
      <alignment vertical="top"/>
    </xf>
    <xf numFmtId="4" fontId="9" fillId="0" borderId="0" xfId="7" applyNumberFormat="1" applyFont="1" applyAlignment="1">
      <alignment horizontal="center"/>
    </xf>
    <xf numFmtId="0" fontId="29" fillId="0" borderId="4" xfId="7" applyFont="1" applyBorder="1" applyAlignment="1">
      <alignment horizontal="left" vertical="top" wrapText="1"/>
    </xf>
    <xf numFmtId="0" fontId="9" fillId="0" borderId="4" xfId="9" applyFont="1" applyBorder="1" applyAlignment="1">
      <alignment horizontal="justify" vertical="top" wrapText="1"/>
    </xf>
    <xf numFmtId="0" fontId="9" fillId="0" borderId="4" xfId="21" applyFont="1" applyBorder="1" applyAlignment="1" applyProtection="1">
      <alignment vertical="top" wrapText="1"/>
      <protection locked="0"/>
    </xf>
    <xf numFmtId="0" fontId="33" fillId="0" borderId="6" xfId="4" applyFont="1" applyBorder="1"/>
    <xf numFmtId="0" fontId="9" fillId="0" borderId="6" xfId="4" applyFont="1" applyBorder="1" applyAlignment="1">
      <alignment horizontal="justify" vertical="top" wrapText="1"/>
    </xf>
    <xf numFmtId="0" fontId="9" fillId="0" borderId="9" xfId="0" applyFont="1" applyBorder="1" applyAlignment="1">
      <alignment horizontal="center" vertical="top" wrapText="1"/>
    </xf>
    <xf numFmtId="49" fontId="9" fillId="0" borderId="4" xfId="0" applyNumberFormat="1" applyFont="1" applyBorder="1" applyAlignment="1">
      <alignment vertical="top"/>
    </xf>
    <xf numFmtId="4" fontId="15" fillId="0" borderId="0" xfId="0" applyNumberFormat="1" applyFont="1" applyAlignment="1">
      <alignment horizontal="center" vertical="top"/>
    </xf>
    <xf numFmtId="0" fontId="9" fillId="0" borderId="4" xfId="21" applyFont="1" applyBorder="1" applyAlignment="1">
      <alignment vertical="top" wrapText="1"/>
    </xf>
    <xf numFmtId="0" fontId="7" fillId="0" borderId="6" xfId="0" applyFont="1" applyBorder="1" applyAlignment="1">
      <alignment vertical="top"/>
    </xf>
    <xf numFmtId="0" fontId="9" fillId="0" borderId="0" xfId="0" quotePrefix="1" applyFont="1" applyAlignment="1">
      <alignment horizontal="justify" vertical="top" wrapText="1"/>
    </xf>
    <xf numFmtId="0" fontId="9" fillId="0" borderId="0" xfId="20" applyFont="1" applyBorder="1" applyAlignment="1">
      <alignment horizontal="left" vertical="top"/>
    </xf>
    <xf numFmtId="0" fontId="9" fillId="0" borderId="0" xfId="0" applyFont="1" applyFill="1" applyBorder="1" applyAlignment="1">
      <alignment vertical="top" wrapText="1"/>
    </xf>
    <xf numFmtId="0" fontId="8" fillId="0" borderId="0" xfId="0" applyFont="1" applyAlignment="1">
      <alignment vertical="top" wrapText="1"/>
    </xf>
    <xf numFmtId="0" fontId="15" fillId="0" borderId="0" xfId="0" applyFont="1" applyAlignment="1">
      <alignment horizontal="center" vertical="top" wrapText="1"/>
    </xf>
    <xf numFmtId="0" fontId="15" fillId="0" borderId="0" xfId="4" applyFont="1" applyAlignment="1">
      <alignment horizontal="center" vertical="top"/>
    </xf>
    <xf numFmtId="0" fontId="9" fillId="0" borderId="4" xfId="4" quotePrefix="1" applyFont="1" applyBorder="1" applyAlignment="1">
      <alignment horizontal="justify" vertical="top" wrapText="1"/>
    </xf>
    <xf numFmtId="0" fontId="15" fillId="0" borderId="0" xfId="4" applyFont="1" applyAlignment="1">
      <alignment horizontal="center" vertical="top" wrapText="1"/>
    </xf>
    <xf numFmtId="0" fontId="15" fillId="0" borderId="0" xfId="9" applyFont="1" applyAlignment="1">
      <alignment horizontal="center" vertical="top"/>
    </xf>
    <xf numFmtId="0" fontId="9" fillId="0" borderId="0" xfId="0" applyFont="1" applyBorder="1" applyAlignment="1">
      <alignment horizontal="center" vertical="top" wrapText="1"/>
    </xf>
    <xf numFmtId="0" fontId="15" fillId="0" borderId="9" xfId="0" applyFont="1" applyBorder="1" applyAlignment="1">
      <alignment horizontal="center" vertical="top" wrapText="1"/>
    </xf>
    <xf numFmtId="49" fontId="7" fillId="0" borderId="0" xfId="0" applyNumberFormat="1" applyFont="1" applyAlignment="1">
      <alignment horizontal="center" vertical="top"/>
    </xf>
    <xf numFmtId="0" fontId="9" fillId="0" borderId="4" xfId="0" applyFont="1" applyBorder="1"/>
    <xf numFmtId="49" fontId="31" fillId="0" borderId="2" xfId="0" applyNumberFormat="1" applyFont="1" applyBorder="1" applyAlignment="1">
      <alignment horizontal="center" vertical="top"/>
    </xf>
    <xf numFmtId="49" fontId="31" fillId="0" borderId="0" xfId="0" applyNumberFormat="1" applyFont="1" applyAlignment="1">
      <alignment horizontal="center" vertical="top"/>
    </xf>
    <xf numFmtId="0" fontId="13" fillId="0" borderId="0" xfId="9" applyFont="1" applyAlignment="1">
      <alignment horizontal="center" vertical="top"/>
    </xf>
    <xf numFmtId="0" fontId="15" fillId="0" borderId="0" xfId="0" applyFont="1" applyBorder="1" applyAlignment="1">
      <alignment horizontal="center" vertical="top" wrapText="1"/>
    </xf>
    <xf numFmtId="0" fontId="15" fillId="0" borderId="0" xfId="20" applyFont="1" applyAlignment="1">
      <alignment horizontal="center" vertical="top"/>
    </xf>
    <xf numFmtId="0" fontId="13" fillId="0" borderId="0" xfId="4" applyFont="1" applyAlignment="1">
      <alignment horizontal="center" vertical="top"/>
    </xf>
    <xf numFmtId="49" fontId="3" fillId="0" borderId="0" xfId="0" applyNumberFormat="1" applyFont="1" applyAlignment="1">
      <alignment horizontal="center" vertical="top"/>
    </xf>
    <xf numFmtId="49" fontId="4" fillId="0" borderId="0" xfId="0" applyNumberFormat="1" applyFont="1" applyAlignment="1">
      <alignment horizontal="center" vertical="top"/>
    </xf>
    <xf numFmtId="14" fontId="13" fillId="0" borderId="0" xfId="4" applyNumberFormat="1" applyFont="1" applyAlignment="1">
      <alignment horizontal="center" vertical="top"/>
    </xf>
    <xf numFmtId="0" fontId="45" fillId="0" borderId="0" xfId="0" applyFont="1" applyAlignment="1">
      <alignment horizontal="right"/>
    </xf>
    <xf numFmtId="49" fontId="15" fillId="0" borderId="0" xfId="0" applyNumberFormat="1" applyFont="1" applyFill="1" applyAlignment="1">
      <alignment horizontal="center" vertical="top"/>
    </xf>
    <xf numFmtId="0" fontId="13" fillId="0" borderId="0" xfId="6" applyFont="1" applyAlignment="1">
      <alignment horizontal="center" vertical="top"/>
    </xf>
    <xf numFmtId="49" fontId="13" fillId="0" borderId="0" xfId="9" applyNumberFormat="1" applyFont="1" applyAlignment="1">
      <alignment horizontal="center" vertical="top"/>
    </xf>
    <xf numFmtId="0" fontId="15" fillId="0" borderId="0" xfId="6" applyFont="1" applyAlignment="1">
      <alignment horizontal="center" vertical="top"/>
    </xf>
    <xf numFmtId="14" fontId="15" fillId="0" borderId="0" xfId="6" applyNumberFormat="1" applyFont="1" applyAlignment="1">
      <alignment horizontal="center" vertical="top"/>
    </xf>
    <xf numFmtId="0" fontId="15" fillId="0" borderId="4" xfId="9" applyFont="1" applyBorder="1" applyAlignment="1">
      <alignment horizontal="center" vertical="top"/>
    </xf>
    <xf numFmtId="49" fontId="15" fillId="0" borderId="0" xfId="6" applyNumberFormat="1" applyFont="1" applyAlignment="1">
      <alignment horizontal="center" vertical="top"/>
    </xf>
    <xf numFmtId="0" fontId="21" fillId="0" borderId="0" xfId="15" applyFont="1"/>
    <xf numFmtId="0" fontId="21" fillId="0" borderId="0" xfId="15" applyFont="1" applyAlignment="1">
      <alignment horizontal="center"/>
    </xf>
    <xf numFmtId="0" fontId="46" fillId="0" borderId="0" xfId="15" applyFont="1" applyAlignment="1">
      <alignment horizontal="center"/>
    </xf>
    <xf numFmtId="0" fontId="23" fillId="0" borderId="0" xfId="15" applyFont="1"/>
    <xf numFmtId="4" fontId="23" fillId="0" borderId="0" xfId="15" applyNumberFormat="1" applyFont="1" applyAlignment="1">
      <alignment horizontal="right"/>
    </xf>
    <xf numFmtId="0" fontId="16" fillId="0" borderId="0" xfId="9" applyFont="1" applyAlignment="1">
      <alignment horizontal="center" vertical="top"/>
    </xf>
    <xf numFmtId="0" fontId="9" fillId="0" borderId="0" xfId="15" applyFont="1" applyAlignment="1">
      <alignment vertical="top" wrapText="1"/>
    </xf>
    <xf numFmtId="0" fontId="9" fillId="0" borderId="0" xfId="15" quotePrefix="1" applyFont="1" applyAlignment="1">
      <alignment vertical="top" wrapText="1"/>
    </xf>
    <xf numFmtId="0" fontId="21" fillId="0" borderId="0" xfId="15" applyFont="1" applyAlignment="1">
      <alignment horizontal="center" wrapText="1"/>
    </xf>
    <xf numFmtId="0" fontId="46" fillId="0" borderId="0" xfId="15" applyFont="1" applyAlignment="1">
      <alignment horizontal="center" wrapText="1"/>
    </xf>
    <xf numFmtId="0" fontId="9" fillId="0" borderId="4" xfId="15" applyFont="1" applyBorder="1" applyAlignment="1">
      <alignment vertical="top" wrapText="1"/>
    </xf>
    <xf numFmtId="0" fontId="15" fillId="0" borderId="0" xfId="6" applyFont="1" applyAlignment="1">
      <alignment horizontal="justify" vertical="top" wrapText="1"/>
    </xf>
    <xf numFmtId="0" fontId="15" fillId="0" borderId="0" xfId="4" applyFont="1" applyAlignment="1">
      <alignment horizontal="left" vertical="top" wrapText="1"/>
    </xf>
    <xf numFmtId="0" fontId="14" fillId="0" borderId="0" xfId="4" applyFont="1" applyAlignment="1">
      <alignment vertical="top"/>
    </xf>
    <xf numFmtId="0" fontId="15" fillId="0" borderId="9" xfId="4" applyFont="1" applyBorder="1" applyAlignment="1">
      <alignment horizontal="center" vertical="top" wrapText="1"/>
    </xf>
    <xf numFmtId="0" fontId="15" fillId="0" borderId="10" xfId="4" applyFont="1" applyBorder="1" applyAlignment="1">
      <alignment horizontal="center" vertical="top" wrapText="1"/>
    </xf>
    <xf numFmtId="3" fontId="15" fillId="0" borderId="0" xfId="8" applyNumberFormat="1" applyFont="1" applyAlignment="1">
      <alignment horizontal="center" vertical="top"/>
    </xf>
    <xf numFmtId="1" fontId="15" fillId="0" borderId="0" xfId="8" applyNumberFormat="1" applyFont="1" applyAlignment="1">
      <alignment horizontal="center" vertical="top"/>
    </xf>
    <xf numFmtId="4" fontId="15" fillId="0" borderId="0" xfId="0" applyNumberFormat="1" applyFont="1" applyBorder="1" applyAlignment="1">
      <alignment horizontal="center" vertical="top"/>
    </xf>
    <xf numFmtId="0" fontId="15" fillId="0" borderId="9" xfId="4" applyFont="1" applyBorder="1" applyAlignment="1">
      <alignment horizontal="center" vertical="top"/>
    </xf>
    <xf numFmtId="1" fontId="15" fillId="0" borderId="0" xfId="4" applyNumberFormat="1" applyFont="1" applyAlignment="1">
      <alignment horizontal="center" vertical="top"/>
    </xf>
    <xf numFmtId="1" fontId="15" fillId="0" borderId="9" xfId="4" applyNumberFormat="1" applyFont="1" applyBorder="1" applyAlignment="1">
      <alignment horizontal="center" vertical="top"/>
    </xf>
    <xf numFmtId="0" fontId="15" fillId="0" borderId="9" xfId="0" applyFont="1" applyBorder="1" applyAlignment="1">
      <alignment horizontal="center" vertical="top"/>
    </xf>
    <xf numFmtId="0" fontId="9" fillId="0" borderId="0" xfId="7" applyFont="1" applyAlignment="1">
      <alignment vertical="top" wrapText="1"/>
    </xf>
    <xf numFmtId="0" fontId="9" fillId="0" borderId="4" xfId="7" applyFont="1" applyBorder="1" applyAlignment="1">
      <alignment horizontal="justify" vertical="top" wrapText="1"/>
    </xf>
    <xf numFmtId="0" fontId="9" fillId="0" borderId="0" xfId="15" applyFont="1" applyAlignment="1">
      <alignment horizontal="justify" vertical="top" wrapText="1"/>
    </xf>
    <xf numFmtId="49" fontId="9" fillId="0" borderId="0" xfId="15" applyNumberFormat="1" applyFont="1" applyAlignment="1">
      <alignment horizontal="justify" vertical="top" wrapText="1"/>
    </xf>
    <xf numFmtId="0" fontId="9" fillId="0" borderId="0" xfId="15" quotePrefix="1" applyFont="1" applyAlignment="1">
      <alignment horizontal="justify" vertical="top" wrapText="1"/>
    </xf>
    <xf numFmtId="0" fontId="15" fillId="0" borderId="4" xfId="0" applyFont="1" applyBorder="1" applyAlignment="1">
      <alignment vertical="top"/>
    </xf>
    <xf numFmtId="0" fontId="15" fillId="0" borderId="2" xfId="0" applyFont="1" applyBorder="1" applyAlignment="1">
      <alignment vertical="top"/>
    </xf>
    <xf numFmtId="1" fontId="15" fillId="0" borderId="2" xfId="0" applyNumberFormat="1" applyFont="1" applyBorder="1" applyAlignment="1">
      <alignment horizontal="center" vertical="top"/>
    </xf>
    <xf numFmtId="3" fontId="15" fillId="0" borderId="2" xfId="0" applyNumberFormat="1" applyFont="1" applyBorder="1" applyAlignment="1">
      <alignment horizontal="center" vertical="top"/>
    </xf>
    <xf numFmtId="4" fontId="9" fillId="0" borderId="2" xfId="0" applyNumberFormat="1" applyFont="1" applyBorder="1" applyAlignment="1">
      <alignment horizontal="center" vertical="top"/>
    </xf>
    <xf numFmtId="4" fontId="47" fillId="0" borderId="0" xfId="0" applyNumberFormat="1" applyFont="1" applyAlignment="1">
      <alignment horizontal="center" vertical="top"/>
    </xf>
    <xf numFmtId="4" fontId="31" fillId="0" borderId="0" xfId="0" applyNumberFormat="1" applyFont="1" applyAlignment="1">
      <alignment horizontal="center" vertical="top"/>
    </xf>
    <xf numFmtId="4" fontId="13" fillId="0" borderId="0" xfId="0" applyNumberFormat="1" applyFont="1" applyAlignment="1">
      <alignment horizontal="center" vertical="top"/>
    </xf>
    <xf numFmtId="4" fontId="31" fillId="0" borderId="2" xfId="0" applyNumberFormat="1" applyFont="1" applyBorder="1" applyAlignment="1">
      <alignment horizontal="center" vertical="top"/>
    </xf>
    <xf numFmtId="0" fontId="8" fillId="0" borderId="0" xfId="4" applyFont="1" applyAlignment="1">
      <alignment horizontal="justify" vertical="top" wrapText="1"/>
    </xf>
    <xf numFmtId="0" fontId="15" fillId="0" borderId="0" xfId="6" applyFont="1" applyAlignment="1">
      <alignment vertical="top"/>
    </xf>
    <xf numFmtId="0" fontId="9" fillId="0" borderId="0" xfId="6" applyFont="1" applyAlignment="1">
      <alignment vertical="top" wrapText="1"/>
    </xf>
    <xf numFmtId="0" fontId="13" fillId="0" borderId="0" xfId="22" applyFont="1" applyAlignment="1">
      <alignment horizontal="center" vertical="top"/>
    </xf>
    <xf numFmtId="0" fontId="15" fillId="0" borderId="0" xfId="22" applyFont="1" applyAlignment="1">
      <alignment vertical="top"/>
    </xf>
    <xf numFmtId="0" fontId="9" fillId="0" borderId="0" xfId="22" applyFont="1" applyAlignment="1">
      <alignment horizontal="center"/>
    </xf>
    <xf numFmtId="0" fontId="15" fillId="0" borderId="0" xfId="22" applyFont="1" applyAlignment="1">
      <alignment horizontal="center" wrapText="1"/>
    </xf>
    <xf numFmtId="0" fontId="33" fillId="0" borderId="0" xfId="22" applyFont="1"/>
    <xf numFmtId="0" fontId="9" fillId="0" borderId="0" xfId="22" applyFont="1"/>
    <xf numFmtId="49" fontId="13" fillId="0" borderId="0" xfId="22" applyNumberFormat="1" applyFont="1" applyAlignment="1">
      <alignment horizontal="center" vertical="top"/>
    </xf>
    <xf numFmtId="0" fontId="9" fillId="0" borderId="4" xfId="22" applyFont="1" applyBorder="1" applyAlignment="1">
      <alignment vertical="top" wrapText="1"/>
    </xf>
    <xf numFmtId="0" fontId="9" fillId="0" borderId="0" xfId="22" applyFont="1" applyAlignment="1">
      <alignment vertical="top" wrapText="1"/>
    </xf>
    <xf numFmtId="0" fontId="15" fillId="0" borderId="0" xfId="22" applyFont="1" applyAlignment="1">
      <alignment horizontal="center"/>
    </xf>
    <xf numFmtId="0" fontId="15" fillId="0" borderId="4" xfId="22" applyFont="1" applyBorder="1" applyAlignment="1">
      <alignment vertical="top" wrapText="1"/>
    </xf>
    <xf numFmtId="0" fontId="30" fillId="0" borderId="0" xfId="22" applyFont="1" applyAlignment="1">
      <alignment vertical="top" wrapText="1"/>
    </xf>
    <xf numFmtId="0" fontId="15" fillId="0" borderId="0" xfId="22" applyFont="1" applyAlignment="1">
      <alignment horizontal="justify" vertical="top" wrapText="1"/>
    </xf>
    <xf numFmtId="1" fontId="15" fillId="0" borderId="0" xfId="22" applyNumberFormat="1" applyFont="1" applyAlignment="1">
      <alignment horizontal="center"/>
    </xf>
    <xf numFmtId="0" fontId="9" fillId="0" borderId="4" xfId="22" applyFont="1" applyBorder="1" applyAlignment="1">
      <alignment horizontal="justify" vertical="top" wrapText="1"/>
    </xf>
    <xf numFmtId="0" fontId="9" fillId="0" borderId="4" xfId="22" applyFont="1" applyBorder="1" applyAlignment="1">
      <alignment horizontal="center"/>
    </xf>
    <xf numFmtId="0" fontId="9" fillId="0" borderId="0" xfId="22" applyFont="1" applyAlignment="1">
      <alignment horizontal="center" wrapText="1"/>
    </xf>
    <xf numFmtId="0" fontId="15" fillId="0" borderId="0" xfId="22" applyFont="1"/>
    <xf numFmtId="0" fontId="30" fillId="0" borderId="0" xfId="22" applyFont="1" applyAlignment="1">
      <alignment horizontal="justify" vertical="top" wrapText="1"/>
    </xf>
    <xf numFmtId="0" fontId="15" fillId="0" borderId="4" xfId="22" applyFont="1" applyBorder="1" applyAlignment="1">
      <alignment horizontal="justify" vertical="top" wrapText="1"/>
    </xf>
    <xf numFmtId="0" fontId="15" fillId="0" borderId="0" xfId="15" applyFont="1" applyAlignment="1">
      <alignment horizontal="center"/>
    </xf>
    <xf numFmtId="0" fontId="15" fillId="0" borderId="0" xfId="15" applyFont="1" applyAlignment="1">
      <alignment horizontal="center" wrapText="1"/>
    </xf>
    <xf numFmtId="2" fontId="7" fillId="0" borderId="0" xfId="0" applyNumberFormat="1" applyFont="1" applyAlignment="1" applyProtection="1">
      <alignment horizontal="left" vertical="top" wrapText="1"/>
      <protection locked="0"/>
    </xf>
    <xf numFmtId="0" fontId="9" fillId="0" borderId="0" xfId="0" quotePrefix="1" applyFont="1" applyAlignment="1">
      <alignment vertical="top"/>
    </xf>
    <xf numFmtId="0" fontId="4" fillId="0" borderId="4" xfId="0" applyFont="1" applyBorder="1" applyAlignment="1">
      <alignment vertical="top"/>
    </xf>
    <xf numFmtId="0" fontId="9" fillId="0" borderId="4" xfId="0" quotePrefix="1" applyFont="1" applyBorder="1" applyAlignment="1">
      <alignment vertical="top"/>
    </xf>
    <xf numFmtId="0" fontId="48" fillId="0" borderId="4" xfId="0" applyFont="1" applyBorder="1" applyAlignment="1">
      <alignment vertical="top"/>
    </xf>
    <xf numFmtId="0" fontId="9" fillId="0" borderId="0" xfId="20" applyFont="1" applyBorder="1" applyAlignment="1">
      <alignment horizontal="left" vertical="top" wrapText="1"/>
    </xf>
    <xf numFmtId="0" fontId="9" fillId="0" borderId="4" xfId="20" applyFont="1" applyBorder="1" applyAlignment="1">
      <alignment horizontal="left" vertical="top" wrapText="1"/>
    </xf>
    <xf numFmtId="0" fontId="9" fillId="0" borderId="4" xfId="20" applyFont="1" applyBorder="1" applyAlignment="1">
      <alignment horizontal="left" vertical="top"/>
    </xf>
    <xf numFmtId="0" fontId="9" fillId="0" borderId="0" xfId="9" applyFont="1" applyBorder="1" applyAlignment="1">
      <alignment horizontal="justify" vertical="top" wrapText="1"/>
    </xf>
    <xf numFmtId="0" fontId="9" fillId="0" borderId="4" xfId="0" applyFont="1" applyFill="1" applyBorder="1" applyAlignment="1">
      <alignment vertical="top"/>
    </xf>
    <xf numFmtId="0" fontId="9" fillId="0" borderId="6" xfId="0" quotePrefix="1" applyFont="1" applyBorder="1" applyAlignment="1">
      <alignment vertical="top"/>
    </xf>
    <xf numFmtId="49" fontId="15" fillId="0" borderId="0" xfId="25" applyNumberFormat="1" applyFont="1" applyFill="1" applyBorder="1" applyAlignment="1" applyProtection="1">
      <alignment horizontal="left" vertical="top" wrapText="1"/>
    </xf>
    <xf numFmtId="0" fontId="3" fillId="0" borderId="0" xfId="0" applyFont="1" applyAlignment="1">
      <alignment horizontal="center" vertical="top"/>
    </xf>
    <xf numFmtId="49" fontId="9" fillId="0" borderId="0" xfId="24" applyNumberFormat="1" applyFont="1" applyBorder="1" applyAlignment="1" applyProtection="1">
      <alignment horizontal="justify" vertical="top" wrapText="1"/>
      <protection locked="0"/>
    </xf>
    <xf numFmtId="0" fontId="9" fillId="0" borderId="0" xfId="27" applyFont="1" applyAlignment="1" applyProtection="1">
      <alignment horizontal="justify" vertical="top"/>
      <protection locked="0"/>
    </xf>
    <xf numFmtId="49" fontId="15" fillId="0" borderId="0" xfId="26" applyNumberFormat="1" applyFont="1" applyBorder="1" applyAlignment="1" applyProtection="1">
      <alignment horizontal="justify" vertical="top" wrapText="1"/>
      <protection locked="0"/>
    </xf>
    <xf numFmtId="49" fontId="9" fillId="0" borderId="0" xfId="26" applyNumberFormat="1" applyFont="1" applyBorder="1" applyAlignment="1" applyProtection="1">
      <alignment horizontal="justify" vertical="top" wrapText="1"/>
      <protection locked="0"/>
    </xf>
    <xf numFmtId="49" fontId="9" fillId="0" borderId="0" xfId="26" applyNumberFormat="1" applyFont="1" applyBorder="1" applyAlignment="1" applyProtection="1">
      <alignment horizontal="justify" vertical="top"/>
    </xf>
    <xf numFmtId="0" fontId="23" fillId="0" borderId="0" xfId="0" applyFont="1" applyAlignment="1">
      <alignment vertical="top"/>
    </xf>
    <xf numFmtId="0" fontId="9" fillId="0" borderId="0" xfId="5" applyFont="1" applyAlignment="1" applyProtection="1">
      <alignment vertical="top" wrapText="1"/>
      <protection locked="0"/>
    </xf>
    <xf numFmtId="0" fontId="9" fillId="0" borderId="4" xfId="0" applyFont="1" applyBorder="1" applyAlignment="1" applyProtection="1">
      <alignment vertical="top" wrapText="1"/>
      <protection locked="0"/>
    </xf>
    <xf numFmtId="3" fontId="26" fillId="0" borderId="0" xfId="0" applyNumberFormat="1" applyFont="1" applyAlignment="1">
      <alignment vertical="top"/>
    </xf>
    <xf numFmtId="0" fontId="9" fillId="0" borderId="0" xfId="0" applyFont="1" applyAlignment="1" applyProtection="1">
      <alignment vertical="top" wrapText="1"/>
      <protection locked="0"/>
    </xf>
    <xf numFmtId="0" fontId="9" fillId="0" borderId="4" xfId="5" applyFont="1" applyBorder="1" applyAlignment="1" applyProtection="1">
      <alignment vertical="top" wrapText="1"/>
      <protection locked="0"/>
    </xf>
    <xf numFmtId="0" fontId="26" fillId="0" borderId="4" xfId="0" applyFont="1" applyBorder="1" applyAlignment="1">
      <alignment vertical="top"/>
    </xf>
    <xf numFmtId="0" fontId="15" fillId="0" borderId="0" xfId="5" applyFont="1" applyAlignment="1" applyProtection="1">
      <alignment horizontal="center" vertical="top" wrapText="1"/>
      <protection locked="0"/>
    </xf>
    <xf numFmtId="0" fontId="10" fillId="0" borderId="0" xfId="5" applyFont="1" applyProtection="1">
      <protection locked="0"/>
    </xf>
    <xf numFmtId="4" fontId="10" fillId="0" borderId="0" xfId="5" applyNumberFormat="1" applyFont="1" applyAlignment="1" applyProtection="1">
      <alignment horizontal="center"/>
      <protection locked="0"/>
    </xf>
    <xf numFmtId="0" fontId="15" fillId="0" borderId="0" xfId="0" applyFont="1" applyAlignment="1" applyProtection="1">
      <alignment horizontal="center" vertical="top" wrapText="1"/>
      <protection locked="0"/>
    </xf>
    <xf numFmtId="4" fontId="10" fillId="0" borderId="0" xfId="0" applyNumberFormat="1" applyFont="1" applyAlignment="1" applyProtection="1">
      <alignment horizontal="center"/>
      <protection locked="0"/>
    </xf>
    <xf numFmtId="0" fontId="10" fillId="0" borderId="0" xfId="0" applyFont="1" applyProtection="1">
      <protection locked="0"/>
    </xf>
    <xf numFmtId="4" fontId="10" fillId="0" borderId="0" xfId="2" applyNumberFormat="1" applyFont="1" applyAlignment="1" applyProtection="1">
      <alignment horizontal="center"/>
      <protection locked="0"/>
    </xf>
    <xf numFmtId="0" fontId="15" fillId="0" borderId="0" xfId="2" applyFont="1" applyAlignment="1" applyProtection="1">
      <alignment horizontal="center" vertical="top" wrapText="1"/>
      <protection locked="0"/>
    </xf>
    <xf numFmtId="0" fontId="9" fillId="0" borderId="0" xfId="2" applyFont="1" applyAlignment="1" applyProtection="1">
      <alignment vertical="top" wrapText="1"/>
      <protection locked="0"/>
    </xf>
    <xf numFmtId="0" fontId="10" fillId="0" borderId="0" xfId="2" applyFont="1" applyProtection="1">
      <protection locked="0"/>
    </xf>
    <xf numFmtId="0" fontId="14" fillId="0" borderId="0" xfId="2" applyFont="1" applyAlignment="1" applyProtection="1">
      <alignment horizontal="center" vertical="top" wrapText="1"/>
      <protection locked="0"/>
    </xf>
    <xf numFmtId="0" fontId="9" fillId="0" borderId="4" xfId="2" applyFont="1" applyBorder="1" applyAlignment="1" applyProtection="1">
      <alignment vertical="top" wrapText="1"/>
      <protection locked="0"/>
    </xf>
    <xf numFmtId="0" fontId="9" fillId="0" borderId="0" xfId="5" applyFont="1" applyBorder="1" applyAlignment="1" applyProtection="1">
      <alignment vertical="top" wrapText="1"/>
      <protection locked="0"/>
    </xf>
    <xf numFmtId="165" fontId="15" fillId="0" borderId="0" xfId="0" applyNumberFormat="1" applyFont="1" applyAlignment="1">
      <alignment horizontal="center" vertical="top"/>
    </xf>
    <xf numFmtId="0" fontId="7" fillId="0" borderId="0" xfId="0" applyFont="1"/>
    <xf numFmtId="0" fontId="9" fillId="0" borderId="0" xfId="28" applyFont="1" applyAlignment="1">
      <alignment horizontal="left" vertical="top" wrapText="1"/>
    </xf>
    <xf numFmtId="0" fontId="9" fillId="0" borderId="0" xfId="29" applyFont="1" applyAlignment="1">
      <alignment horizontal="center"/>
    </xf>
    <xf numFmtId="0" fontId="9" fillId="0" borderId="0" xfId="12" applyFont="1" applyAlignment="1">
      <alignment horizontal="center"/>
    </xf>
    <xf numFmtId="4" fontId="9" fillId="0" borderId="0" xfId="12" applyNumberFormat="1" applyFont="1" applyAlignment="1">
      <alignment horizontal="center"/>
    </xf>
    <xf numFmtId="0" fontId="8" fillId="0" borderId="4" xfId="28" applyFont="1" applyBorder="1" applyAlignment="1">
      <alignment horizontal="left" vertical="top" wrapText="1"/>
    </xf>
    <xf numFmtId="0" fontId="15" fillId="0" borderId="0" xfId="9" applyFont="1" applyAlignment="1">
      <alignment horizontal="justify" vertical="justify"/>
    </xf>
    <xf numFmtId="0" fontId="7" fillId="0" borderId="0" xfId="6" applyFont="1"/>
    <xf numFmtId="0" fontId="9" fillId="0" borderId="0" xfId="6" applyFont="1" applyAlignment="1">
      <alignment horizontal="justify" vertical="justify" wrapText="1"/>
    </xf>
    <xf numFmtId="0" fontId="9" fillId="0" borderId="0" xfId="6" applyFont="1" applyAlignment="1">
      <alignment wrapText="1"/>
    </xf>
    <xf numFmtId="0" fontId="9" fillId="0" borderId="0" xfId="0" applyFont="1" applyAlignment="1">
      <alignment horizontal="left" vertical="center" wrapText="1"/>
    </xf>
    <xf numFmtId="0" fontId="9" fillId="0" borderId="0" xfId="0" applyFont="1" applyAlignment="1">
      <alignment horizontal="left" vertical="top"/>
    </xf>
    <xf numFmtId="0" fontId="9" fillId="0" borderId="0" xfId="0" quotePrefix="1" applyFont="1" applyAlignment="1">
      <alignment horizontal="left" vertical="top"/>
    </xf>
    <xf numFmtId="0" fontId="9" fillId="0" borderId="0" xfId="0" quotePrefix="1" applyFont="1" applyAlignment="1">
      <alignment horizontal="left" vertical="top" wrapText="1"/>
    </xf>
    <xf numFmtId="0" fontId="8" fillId="0" borderId="0" xfId="0" applyFont="1" applyAlignment="1">
      <alignment vertical="top"/>
    </xf>
    <xf numFmtId="0" fontId="10" fillId="0" borderId="0" xfId="0" applyFont="1" applyAlignment="1">
      <alignment wrapText="1"/>
    </xf>
    <xf numFmtId="49" fontId="39" fillId="0" borderId="0" xfId="14" applyNumberFormat="1" applyFont="1" applyAlignment="1">
      <alignment horizontal="center"/>
    </xf>
    <xf numFmtId="49" fontId="38" fillId="0" borderId="0" xfId="14" applyNumberFormat="1" applyFont="1" applyAlignment="1">
      <alignment horizontal="center" wrapText="1"/>
    </xf>
    <xf numFmtId="2" fontId="40" fillId="2" borderId="0" xfId="14" applyNumberFormat="1" applyFont="1" applyFill="1" applyAlignment="1">
      <alignment horizontal="center" vertical="center"/>
    </xf>
    <xf numFmtId="49" fontId="40" fillId="0" borderId="0" xfId="14" applyNumberFormat="1" applyFont="1" applyAlignment="1">
      <alignment horizontal="center" vertical="top"/>
    </xf>
    <xf numFmtId="49" fontId="18" fillId="0" borderId="0" xfId="14" applyNumberFormat="1" applyFont="1" applyAlignment="1">
      <alignment horizontal="center"/>
    </xf>
    <xf numFmtId="49" fontId="18" fillId="0" borderId="0" xfId="14" applyNumberFormat="1" applyFont="1" applyAlignment="1">
      <alignment horizontal="center" textRotation="90" wrapText="1"/>
    </xf>
    <xf numFmtId="0" fontId="15" fillId="0" borderId="0" xfId="6" applyFont="1" applyAlignment="1">
      <alignment horizontal="center" vertical="top" wrapText="1"/>
    </xf>
    <xf numFmtId="0" fontId="3" fillId="0" borderId="0" xfId="0" applyFont="1" applyAlignment="1">
      <alignment horizontal="center"/>
    </xf>
    <xf numFmtId="49" fontId="15" fillId="0" borderId="0" xfId="4" applyNumberFormat="1" applyFont="1" applyAlignment="1">
      <alignment horizontal="center" vertical="top"/>
    </xf>
    <xf numFmtId="0" fontId="9" fillId="0" borderId="4" xfId="0" applyFont="1" applyBorder="1" applyAlignment="1">
      <alignment wrapText="1"/>
    </xf>
    <xf numFmtId="49" fontId="47" fillId="0" borderId="0" xfId="0" applyNumberFormat="1" applyFont="1" applyAlignment="1">
      <alignment horizontal="center" vertical="top"/>
    </xf>
    <xf numFmtId="49" fontId="31" fillId="0" borderId="0" xfId="0" applyNumberFormat="1" applyFont="1" applyAlignment="1">
      <alignment horizontal="right" vertical="top"/>
    </xf>
    <xf numFmtId="165" fontId="9" fillId="0" borderId="0" xfId="0" applyNumberFormat="1" applyFont="1" applyAlignment="1">
      <alignment horizontal="left" vertical="top"/>
    </xf>
    <xf numFmtId="49" fontId="9" fillId="0" borderId="0" xfId="0" applyNumberFormat="1" applyFont="1" applyAlignment="1">
      <alignment horizontal="center" vertical="top"/>
    </xf>
    <xf numFmtId="0" fontId="26" fillId="0" borderId="6" xfId="0" applyFont="1" applyBorder="1"/>
    <xf numFmtId="0" fontId="15" fillId="0" borderId="4" xfId="0" applyFont="1" applyBorder="1" applyAlignment="1">
      <alignment horizontal="center" vertical="top"/>
    </xf>
    <xf numFmtId="0" fontId="15" fillId="0" borderId="0" xfId="0" applyFont="1" applyAlignment="1">
      <alignment horizontal="center" vertical="justify"/>
    </xf>
    <xf numFmtId="0" fontId="51" fillId="0" borderId="0" xfId="0" applyFont="1" applyAlignment="1">
      <alignment vertical="top"/>
    </xf>
    <xf numFmtId="2" fontId="7" fillId="0" borderId="0" xfId="0" applyNumberFormat="1" applyFont="1" applyAlignment="1" applyProtection="1">
      <alignment horizontal="left" vertical="top" wrapText="1"/>
      <protection locked="0"/>
    </xf>
    <xf numFmtId="2" fontId="41" fillId="0" borderId="0" xfId="0" applyNumberFormat="1" applyFont="1" applyAlignment="1" applyProtection="1">
      <alignment horizontal="left" vertical="top" wrapText="1"/>
      <protection locked="0"/>
    </xf>
    <xf numFmtId="2" fontId="40" fillId="2" borderId="0" xfId="14" applyNumberFormat="1" applyFont="1" applyFill="1" applyAlignment="1">
      <alignment horizontal="left" vertical="top" wrapText="1"/>
    </xf>
    <xf numFmtId="167" fontId="40" fillId="2" borderId="0" xfId="14" applyNumberFormat="1" applyFont="1" applyFill="1" applyAlignment="1">
      <alignment horizontal="center"/>
    </xf>
    <xf numFmtId="167" fontId="40" fillId="4" borderId="0" xfId="14" applyNumberFormat="1" applyFont="1" applyFill="1" applyAlignment="1">
      <alignment horizontal="center"/>
    </xf>
    <xf numFmtId="167" fontId="40" fillId="2" borderId="5" xfId="14" applyNumberFormat="1" applyFont="1" applyFill="1" applyBorder="1" applyAlignment="1">
      <alignment horizontal="center"/>
    </xf>
    <xf numFmtId="167" fontId="40" fillId="2" borderId="7" xfId="14" applyNumberFormat="1" applyFont="1" applyFill="1" applyBorder="1" applyAlignment="1">
      <alignment horizontal="center"/>
    </xf>
    <xf numFmtId="0" fontId="37" fillId="2" borderId="5" xfId="14" applyFont="1" applyFill="1" applyBorder="1" applyAlignment="1">
      <alignment horizontal="center"/>
    </xf>
    <xf numFmtId="0" fontId="37" fillId="2" borderId="6" xfId="14" applyFont="1" applyFill="1" applyBorder="1" applyAlignment="1">
      <alignment horizontal="center"/>
    </xf>
    <xf numFmtId="0" fontId="37" fillId="2" borderId="7" xfId="14" applyFont="1" applyFill="1" applyBorder="1" applyAlignment="1">
      <alignment horizontal="center"/>
    </xf>
    <xf numFmtId="0" fontId="38" fillId="0" borderId="5" xfId="14" applyFont="1" applyBorder="1" applyAlignment="1">
      <alignment horizontal="left" vertical="top" wrapText="1"/>
    </xf>
    <xf numFmtId="0" fontId="38" fillId="0" borderId="6" xfId="14" applyFont="1" applyBorder="1" applyAlignment="1">
      <alignment horizontal="left" vertical="top" wrapText="1"/>
    </xf>
    <xf numFmtId="0" fontId="38" fillId="0" borderId="7" xfId="14" applyFont="1" applyBorder="1" applyAlignment="1">
      <alignment horizontal="left" vertical="top" wrapText="1"/>
    </xf>
  </cellXfs>
  <cellStyles count="30">
    <cellStyle name="Excel Built-in Normal" xfId="7" xr:uid="{00000000-0005-0000-0000-000000000000}"/>
    <cellStyle name="Excel Built-in Normal 3" xfId="15" xr:uid="{00000000-0005-0000-0000-000001000000}"/>
    <cellStyle name="Navadno" xfId="0" builtinId="0"/>
    <cellStyle name="Navadno 16" xfId="1" xr:uid="{00000000-0005-0000-0000-000003000000}"/>
    <cellStyle name="Navadno 2" xfId="10" xr:uid="{00000000-0005-0000-0000-000004000000}"/>
    <cellStyle name="Navadno 2 10" xfId="23" xr:uid="{00000000-0005-0000-0000-000005000000}"/>
    <cellStyle name="Navadno 2 2" xfId="2" xr:uid="{00000000-0005-0000-0000-000006000000}"/>
    <cellStyle name="Navadno 2 2 2" xfId="5" xr:uid="{00000000-0005-0000-0000-000007000000}"/>
    <cellStyle name="Navadno 2 3" xfId="17" xr:uid="{00000000-0005-0000-0000-000008000000}"/>
    <cellStyle name="Navadno 2 4" xfId="20" xr:uid="{00000000-0005-0000-0000-000009000000}"/>
    <cellStyle name="Navadno 28" xfId="11" xr:uid="{00000000-0005-0000-0000-00000A000000}"/>
    <cellStyle name="Navadno 3" xfId="3" xr:uid="{00000000-0005-0000-0000-00000B000000}"/>
    <cellStyle name="Navadno 3 2 2 2" xfId="13" xr:uid="{00000000-0005-0000-0000-00000C000000}"/>
    <cellStyle name="Navadno 4 2" xfId="14" xr:uid="{00000000-0005-0000-0000-00000D000000}"/>
    <cellStyle name="Navadno 7" xfId="4" xr:uid="{00000000-0005-0000-0000-00000E000000}"/>
    <cellStyle name="Navadno 7 2 2" xfId="22" xr:uid="{00000000-0005-0000-0000-00000F000000}"/>
    <cellStyle name="Navadno 7 3" xfId="6" xr:uid="{00000000-0005-0000-0000-000010000000}"/>
    <cellStyle name="Navadno 9" xfId="16" xr:uid="{00000000-0005-0000-0000-000011000000}"/>
    <cellStyle name="Navadno_.s1720_Popis CITY III - B7" xfId="28" xr:uid="{867D9B8F-E0B6-45C6-95BC-625D0CB7D971}"/>
    <cellStyle name="Navadno_PON_OSNOVA_2011.3.old" xfId="21" xr:uid="{00000000-0005-0000-0000-000013000000}"/>
    <cellStyle name="Navadno_Popis Terra - strojne" xfId="29" xr:uid="{B7D6D292-A897-4B3D-B3AA-EA0FA4614457}"/>
    <cellStyle name="Normal 2 3" xfId="19" xr:uid="{00000000-0005-0000-0000-000015000000}"/>
    <cellStyle name="Normal_02 Popis Vodovod+Kanalizacija" xfId="12" xr:uid="{00000000-0005-0000-0000-000016000000}"/>
    <cellStyle name="Normal_gradbeni popis-1.faza Dravograd 2" xfId="27" xr:uid="{8210968C-57A4-444F-934C-A5ADBD9763A2}"/>
    <cellStyle name="Normal_kaloriferji" xfId="9" xr:uid="{00000000-0005-0000-0000-000017000000}"/>
    <cellStyle name="Valuta 3" xfId="18" xr:uid="{00000000-0005-0000-0000-000018000000}"/>
    <cellStyle name="Vejica" xfId="24" builtinId="3"/>
    <cellStyle name="Vejica 2 2" xfId="26" xr:uid="{9DF3A652-8088-4C65-83B4-2B9D0646D2E4}"/>
    <cellStyle name="Vejica 5" xfId="8" xr:uid="{00000000-0005-0000-0000-000019000000}"/>
    <cellStyle name="Vejica 6 2" xfId="25" xr:uid="{213A6755-770C-4300-B7F6-2A394A5204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0</xdr:colOff>
      <xdr:row>469</xdr:row>
      <xdr:rowOff>0</xdr:rowOff>
    </xdr:from>
    <xdr:ext cx="65" cy="172227"/>
    <xdr:sp macro="" textlink="">
      <xdr:nvSpPr>
        <xdr:cNvPr id="2" name="PoljeZBesedilom 1">
          <a:extLst>
            <a:ext uri="{FF2B5EF4-FFF2-40B4-BE49-F238E27FC236}">
              <a16:creationId xmlns:a16="http://schemas.microsoft.com/office/drawing/2014/main" id="{283E16F3-966A-4BA5-A417-40572BB75509}"/>
            </a:ext>
          </a:extLst>
        </xdr:cNvPr>
        <xdr:cNvSpPr txBox="1"/>
      </xdr:nvSpPr>
      <xdr:spPr>
        <a:xfrm>
          <a:off x="8362950" y="19816762"/>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65E7A-076A-4FCC-A053-8A34278068FC}">
  <sheetPr>
    <tabColor theme="5" tint="0.39997558519241921"/>
  </sheetPr>
  <dimension ref="A1:I341"/>
  <sheetViews>
    <sheetView view="pageBreakPreview" zoomScaleNormal="100" zoomScaleSheetLayoutView="100" workbookViewId="0">
      <selection activeCell="K5" sqref="K5"/>
    </sheetView>
  </sheetViews>
  <sheetFormatPr defaultRowHeight="15" x14ac:dyDescent="0.2"/>
  <cols>
    <col min="1" max="1" width="6.5703125" style="128" customWidth="1"/>
    <col min="2" max="2" width="31.5703125" style="118" customWidth="1"/>
    <col min="3" max="3" width="3.28515625" style="118" customWidth="1"/>
    <col min="4" max="4" width="25" style="121" customWidth="1"/>
    <col min="5" max="5" width="15.85546875" style="121" customWidth="1"/>
    <col min="6" max="6" width="5.5703125" style="123" customWidth="1"/>
    <col min="7" max="7" width="8.5703125" style="123" customWidth="1"/>
    <col min="8" max="8" width="14.28515625" style="118" customWidth="1"/>
    <col min="9" max="9" width="14" style="118" customWidth="1"/>
    <col min="10" max="10" width="10.7109375" style="118" customWidth="1"/>
    <col min="11" max="11" width="21.42578125" style="118" customWidth="1"/>
    <col min="12" max="12" width="20" style="118" customWidth="1"/>
    <col min="13" max="13" width="17.140625" style="118" customWidth="1"/>
    <col min="14" max="14" width="19.85546875" style="118" customWidth="1"/>
    <col min="15" max="15" width="16" style="118" customWidth="1"/>
    <col min="16" max="256" width="9.140625" style="118"/>
    <col min="257" max="257" width="6.5703125" style="118" customWidth="1"/>
    <col min="258" max="258" width="31.5703125" style="118" customWidth="1"/>
    <col min="259" max="259" width="3.28515625" style="118" customWidth="1"/>
    <col min="260" max="260" width="25" style="118" customWidth="1"/>
    <col min="261" max="261" width="15.85546875" style="118" customWidth="1"/>
    <col min="262" max="262" width="5.5703125" style="118" customWidth="1"/>
    <col min="263" max="263" width="8.5703125" style="118" customWidth="1"/>
    <col min="264" max="264" width="14.28515625" style="118" customWidth="1"/>
    <col min="265" max="265" width="14" style="118" customWidth="1"/>
    <col min="266" max="266" width="10.7109375" style="118" customWidth="1"/>
    <col min="267" max="267" width="21.42578125" style="118" customWidth="1"/>
    <col min="268" max="268" width="20" style="118" customWidth="1"/>
    <col min="269" max="269" width="17.140625" style="118" customWidth="1"/>
    <col min="270" max="270" width="19.85546875" style="118" customWidth="1"/>
    <col min="271" max="271" width="16" style="118" customWidth="1"/>
    <col min="272" max="512" width="9.140625" style="118"/>
    <col min="513" max="513" width="6.5703125" style="118" customWidth="1"/>
    <col min="514" max="514" width="31.5703125" style="118" customWidth="1"/>
    <col min="515" max="515" width="3.28515625" style="118" customWidth="1"/>
    <col min="516" max="516" width="25" style="118" customWidth="1"/>
    <col min="517" max="517" width="15.85546875" style="118" customWidth="1"/>
    <col min="518" max="518" width="5.5703125" style="118" customWidth="1"/>
    <col min="519" max="519" width="8.5703125" style="118" customWidth="1"/>
    <col min="520" max="520" width="14.28515625" style="118" customWidth="1"/>
    <col min="521" max="521" width="14" style="118" customWidth="1"/>
    <col min="522" max="522" width="10.7109375" style="118" customWidth="1"/>
    <col min="523" max="523" width="21.42578125" style="118" customWidth="1"/>
    <col min="524" max="524" width="20" style="118" customWidth="1"/>
    <col min="525" max="525" width="17.140625" style="118" customWidth="1"/>
    <col min="526" max="526" width="19.85546875" style="118" customWidth="1"/>
    <col min="527" max="527" width="16" style="118" customWidth="1"/>
    <col min="528" max="768" width="9.140625" style="118"/>
    <col min="769" max="769" width="6.5703125" style="118" customWidth="1"/>
    <col min="770" max="770" width="31.5703125" style="118" customWidth="1"/>
    <col min="771" max="771" width="3.28515625" style="118" customWidth="1"/>
    <col min="772" max="772" width="25" style="118" customWidth="1"/>
    <col min="773" max="773" width="15.85546875" style="118" customWidth="1"/>
    <col min="774" max="774" width="5.5703125" style="118" customWidth="1"/>
    <col min="775" max="775" width="8.5703125" style="118" customWidth="1"/>
    <col min="776" max="776" width="14.28515625" style="118" customWidth="1"/>
    <col min="777" max="777" width="14" style="118" customWidth="1"/>
    <col min="778" max="778" width="10.7109375" style="118" customWidth="1"/>
    <col min="779" max="779" width="21.42578125" style="118" customWidth="1"/>
    <col min="780" max="780" width="20" style="118" customWidth="1"/>
    <col min="781" max="781" width="17.140625" style="118" customWidth="1"/>
    <col min="782" max="782" width="19.85546875" style="118" customWidth="1"/>
    <col min="783" max="783" width="16" style="118" customWidth="1"/>
    <col min="784" max="1024" width="9.140625" style="118"/>
    <col min="1025" max="1025" width="6.5703125" style="118" customWidth="1"/>
    <col min="1026" max="1026" width="31.5703125" style="118" customWidth="1"/>
    <col min="1027" max="1027" width="3.28515625" style="118" customWidth="1"/>
    <col min="1028" max="1028" width="25" style="118" customWidth="1"/>
    <col min="1029" max="1029" width="15.85546875" style="118" customWidth="1"/>
    <col min="1030" max="1030" width="5.5703125" style="118" customWidth="1"/>
    <col min="1031" max="1031" width="8.5703125" style="118" customWidth="1"/>
    <col min="1032" max="1032" width="14.28515625" style="118" customWidth="1"/>
    <col min="1033" max="1033" width="14" style="118" customWidth="1"/>
    <col min="1034" max="1034" width="10.7109375" style="118" customWidth="1"/>
    <col min="1035" max="1035" width="21.42578125" style="118" customWidth="1"/>
    <col min="1036" max="1036" width="20" style="118" customWidth="1"/>
    <col min="1037" max="1037" width="17.140625" style="118" customWidth="1"/>
    <col min="1038" max="1038" width="19.85546875" style="118" customWidth="1"/>
    <col min="1039" max="1039" width="16" style="118" customWidth="1"/>
    <col min="1040" max="1280" width="9.140625" style="118"/>
    <col min="1281" max="1281" width="6.5703125" style="118" customWidth="1"/>
    <col min="1282" max="1282" width="31.5703125" style="118" customWidth="1"/>
    <col min="1283" max="1283" width="3.28515625" style="118" customWidth="1"/>
    <col min="1284" max="1284" width="25" style="118" customWidth="1"/>
    <col min="1285" max="1285" width="15.85546875" style="118" customWidth="1"/>
    <col min="1286" max="1286" width="5.5703125" style="118" customWidth="1"/>
    <col min="1287" max="1287" width="8.5703125" style="118" customWidth="1"/>
    <col min="1288" max="1288" width="14.28515625" style="118" customWidth="1"/>
    <col min="1289" max="1289" width="14" style="118" customWidth="1"/>
    <col min="1290" max="1290" width="10.7109375" style="118" customWidth="1"/>
    <col min="1291" max="1291" width="21.42578125" style="118" customWidth="1"/>
    <col min="1292" max="1292" width="20" style="118" customWidth="1"/>
    <col min="1293" max="1293" width="17.140625" style="118" customWidth="1"/>
    <col min="1294" max="1294" width="19.85546875" style="118" customWidth="1"/>
    <col min="1295" max="1295" width="16" style="118" customWidth="1"/>
    <col min="1296" max="1536" width="9.140625" style="118"/>
    <col min="1537" max="1537" width="6.5703125" style="118" customWidth="1"/>
    <col min="1538" max="1538" width="31.5703125" style="118" customWidth="1"/>
    <col min="1539" max="1539" width="3.28515625" style="118" customWidth="1"/>
    <col min="1540" max="1540" width="25" style="118" customWidth="1"/>
    <col min="1541" max="1541" width="15.85546875" style="118" customWidth="1"/>
    <col min="1542" max="1542" width="5.5703125" style="118" customWidth="1"/>
    <col min="1543" max="1543" width="8.5703125" style="118" customWidth="1"/>
    <col min="1544" max="1544" width="14.28515625" style="118" customWidth="1"/>
    <col min="1545" max="1545" width="14" style="118" customWidth="1"/>
    <col min="1546" max="1546" width="10.7109375" style="118" customWidth="1"/>
    <col min="1547" max="1547" width="21.42578125" style="118" customWidth="1"/>
    <col min="1548" max="1548" width="20" style="118" customWidth="1"/>
    <col min="1549" max="1549" width="17.140625" style="118" customWidth="1"/>
    <col min="1550" max="1550" width="19.85546875" style="118" customWidth="1"/>
    <col min="1551" max="1551" width="16" style="118" customWidth="1"/>
    <col min="1552" max="1792" width="9.140625" style="118"/>
    <col min="1793" max="1793" width="6.5703125" style="118" customWidth="1"/>
    <col min="1794" max="1794" width="31.5703125" style="118" customWidth="1"/>
    <col min="1795" max="1795" width="3.28515625" style="118" customWidth="1"/>
    <col min="1796" max="1796" width="25" style="118" customWidth="1"/>
    <col min="1797" max="1797" width="15.85546875" style="118" customWidth="1"/>
    <col min="1798" max="1798" width="5.5703125" style="118" customWidth="1"/>
    <col min="1799" max="1799" width="8.5703125" style="118" customWidth="1"/>
    <col min="1800" max="1800" width="14.28515625" style="118" customWidth="1"/>
    <col min="1801" max="1801" width="14" style="118" customWidth="1"/>
    <col min="1802" max="1802" width="10.7109375" style="118" customWidth="1"/>
    <col min="1803" max="1803" width="21.42578125" style="118" customWidth="1"/>
    <col min="1804" max="1804" width="20" style="118" customWidth="1"/>
    <col min="1805" max="1805" width="17.140625" style="118" customWidth="1"/>
    <col min="1806" max="1806" width="19.85546875" style="118" customWidth="1"/>
    <col min="1807" max="1807" width="16" style="118" customWidth="1"/>
    <col min="1808" max="2048" width="9.140625" style="118"/>
    <col min="2049" max="2049" width="6.5703125" style="118" customWidth="1"/>
    <col min="2050" max="2050" width="31.5703125" style="118" customWidth="1"/>
    <col min="2051" max="2051" width="3.28515625" style="118" customWidth="1"/>
    <col min="2052" max="2052" width="25" style="118" customWidth="1"/>
    <col min="2053" max="2053" width="15.85546875" style="118" customWidth="1"/>
    <col min="2054" max="2054" width="5.5703125" style="118" customWidth="1"/>
    <col min="2055" max="2055" width="8.5703125" style="118" customWidth="1"/>
    <col min="2056" max="2056" width="14.28515625" style="118" customWidth="1"/>
    <col min="2057" max="2057" width="14" style="118" customWidth="1"/>
    <col min="2058" max="2058" width="10.7109375" style="118" customWidth="1"/>
    <col min="2059" max="2059" width="21.42578125" style="118" customWidth="1"/>
    <col min="2060" max="2060" width="20" style="118" customWidth="1"/>
    <col min="2061" max="2061" width="17.140625" style="118" customWidth="1"/>
    <col min="2062" max="2062" width="19.85546875" style="118" customWidth="1"/>
    <col min="2063" max="2063" width="16" style="118" customWidth="1"/>
    <col min="2064" max="2304" width="9.140625" style="118"/>
    <col min="2305" max="2305" width="6.5703125" style="118" customWidth="1"/>
    <col min="2306" max="2306" width="31.5703125" style="118" customWidth="1"/>
    <col min="2307" max="2307" width="3.28515625" style="118" customWidth="1"/>
    <col min="2308" max="2308" width="25" style="118" customWidth="1"/>
    <col min="2309" max="2309" width="15.85546875" style="118" customWidth="1"/>
    <col min="2310" max="2310" width="5.5703125" style="118" customWidth="1"/>
    <col min="2311" max="2311" width="8.5703125" style="118" customWidth="1"/>
    <col min="2312" max="2312" width="14.28515625" style="118" customWidth="1"/>
    <col min="2313" max="2313" width="14" style="118" customWidth="1"/>
    <col min="2314" max="2314" width="10.7109375" style="118" customWidth="1"/>
    <col min="2315" max="2315" width="21.42578125" style="118" customWidth="1"/>
    <col min="2316" max="2316" width="20" style="118" customWidth="1"/>
    <col min="2317" max="2317" width="17.140625" style="118" customWidth="1"/>
    <col min="2318" max="2318" width="19.85546875" style="118" customWidth="1"/>
    <col min="2319" max="2319" width="16" style="118" customWidth="1"/>
    <col min="2320" max="2560" width="9.140625" style="118"/>
    <col min="2561" max="2561" width="6.5703125" style="118" customWidth="1"/>
    <col min="2562" max="2562" width="31.5703125" style="118" customWidth="1"/>
    <col min="2563" max="2563" width="3.28515625" style="118" customWidth="1"/>
    <col min="2564" max="2564" width="25" style="118" customWidth="1"/>
    <col min="2565" max="2565" width="15.85546875" style="118" customWidth="1"/>
    <col min="2566" max="2566" width="5.5703125" style="118" customWidth="1"/>
    <col min="2567" max="2567" width="8.5703125" style="118" customWidth="1"/>
    <col min="2568" max="2568" width="14.28515625" style="118" customWidth="1"/>
    <col min="2569" max="2569" width="14" style="118" customWidth="1"/>
    <col min="2570" max="2570" width="10.7109375" style="118" customWidth="1"/>
    <col min="2571" max="2571" width="21.42578125" style="118" customWidth="1"/>
    <col min="2572" max="2572" width="20" style="118" customWidth="1"/>
    <col min="2573" max="2573" width="17.140625" style="118" customWidth="1"/>
    <col min="2574" max="2574" width="19.85546875" style="118" customWidth="1"/>
    <col min="2575" max="2575" width="16" style="118" customWidth="1"/>
    <col min="2576" max="2816" width="9.140625" style="118"/>
    <col min="2817" max="2817" width="6.5703125" style="118" customWidth="1"/>
    <col min="2818" max="2818" width="31.5703125" style="118" customWidth="1"/>
    <col min="2819" max="2819" width="3.28515625" style="118" customWidth="1"/>
    <col min="2820" max="2820" width="25" style="118" customWidth="1"/>
    <col min="2821" max="2821" width="15.85546875" style="118" customWidth="1"/>
    <col min="2822" max="2822" width="5.5703125" style="118" customWidth="1"/>
    <col min="2823" max="2823" width="8.5703125" style="118" customWidth="1"/>
    <col min="2824" max="2824" width="14.28515625" style="118" customWidth="1"/>
    <col min="2825" max="2825" width="14" style="118" customWidth="1"/>
    <col min="2826" max="2826" width="10.7109375" style="118" customWidth="1"/>
    <col min="2827" max="2827" width="21.42578125" style="118" customWidth="1"/>
    <col min="2828" max="2828" width="20" style="118" customWidth="1"/>
    <col min="2829" max="2829" width="17.140625" style="118" customWidth="1"/>
    <col min="2830" max="2830" width="19.85546875" style="118" customWidth="1"/>
    <col min="2831" max="2831" width="16" style="118" customWidth="1"/>
    <col min="2832" max="3072" width="9.140625" style="118"/>
    <col min="3073" max="3073" width="6.5703125" style="118" customWidth="1"/>
    <col min="3074" max="3074" width="31.5703125" style="118" customWidth="1"/>
    <col min="3075" max="3075" width="3.28515625" style="118" customWidth="1"/>
    <col min="3076" max="3076" width="25" style="118" customWidth="1"/>
    <col min="3077" max="3077" width="15.85546875" style="118" customWidth="1"/>
    <col min="3078" max="3078" width="5.5703125" style="118" customWidth="1"/>
    <col min="3079" max="3079" width="8.5703125" style="118" customWidth="1"/>
    <col min="3080" max="3080" width="14.28515625" style="118" customWidth="1"/>
    <col min="3081" max="3081" width="14" style="118" customWidth="1"/>
    <col min="3082" max="3082" width="10.7109375" style="118" customWidth="1"/>
    <col min="3083" max="3083" width="21.42578125" style="118" customWidth="1"/>
    <col min="3084" max="3084" width="20" style="118" customWidth="1"/>
    <col min="3085" max="3085" width="17.140625" style="118" customWidth="1"/>
    <col min="3086" max="3086" width="19.85546875" style="118" customWidth="1"/>
    <col min="3087" max="3087" width="16" style="118" customWidth="1"/>
    <col min="3088" max="3328" width="9.140625" style="118"/>
    <col min="3329" max="3329" width="6.5703125" style="118" customWidth="1"/>
    <col min="3330" max="3330" width="31.5703125" style="118" customWidth="1"/>
    <col min="3331" max="3331" width="3.28515625" style="118" customWidth="1"/>
    <col min="3332" max="3332" width="25" style="118" customWidth="1"/>
    <col min="3333" max="3333" width="15.85546875" style="118" customWidth="1"/>
    <col min="3334" max="3334" width="5.5703125" style="118" customWidth="1"/>
    <col min="3335" max="3335" width="8.5703125" style="118" customWidth="1"/>
    <col min="3336" max="3336" width="14.28515625" style="118" customWidth="1"/>
    <col min="3337" max="3337" width="14" style="118" customWidth="1"/>
    <col min="3338" max="3338" width="10.7109375" style="118" customWidth="1"/>
    <col min="3339" max="3339" width="21.42578125" style="118" customWidth="1"/>
    <col min="3340" max="3340" width="20" style="118" customWidth="1"/>
    <col min="3341" max="3341" width="17.140625" style="118" customWidth="1"/>
    <col min="3342" max="3342" width="19.85546875" style="118" customWidth="1"/>
    <col min="3343" max="3343" width="16" style="118" customWidth="1"/>
    <col min="3344" max="3584" width="9.140625" style="118"/>
    <col min="3585" max="3585" width="6.5703125" style="118" customWidth="1"/>
    <col min="3586" max="3586" width="31.5703125" style="118" customWidth="1"/>
    <col min="3587" max="3587" width="3.28515625" style="118" customWidth="1"/>
    <col min="3588" max="3588" width="25" style="118" customWidth="1"/>
    <col min="3589" max="3589" width="15.85546875" style="118" customWidth="1"/>
    <col min="3590" max="3590" width="5.5703125" style="118" customWidth="1"/>
    <col min="3591" max="3591" width="8.5703125" style="118" customWidth="1"/>
    <col min="3592" max="3592" width="14.28515625" style="118" customWidth="1"/>
    <col min="3593" max="3593" width="14" style="118" customWidth="1"/>
    <col min="3594" max="3594" width="10.7109375" style="118" customWidth="1"/>
    <col min="3595" max="3595" width="21.42578125" style="118" customWidth="1"/>
    <col min="3596" max="3596" width="20" style="118" customWidth="1"/>
    <col min="3597" max="3597" width="17.140625" style="118" customWidth="1"/>
    <col min="3598" max="3598" width="19.85546875" style="118" customWidth="1"/>
    <col min="3599" max="3599" width="16" style="118" customWidth="1"/>
    <col min="3600" max="3840" width="9.140625" style="118"/>
    <col min="3841" max="3841" width="6.5703125" style="118" customWidth="1"/>
    <col min="3842" max="3842" width="31.5703125" style="118" customWidth="1"/>
    <col min="3843" max="3843" width="3.28515625" style="118" customWidth="1"/>
    <col min="3844" max="3844" width="25" style="118" customWidth="1"/>
    <col min="3845" max="3845" width="15.85546875" style="118" customWidth="1"/>
    <col min="3846" max="3846" width="5.5703125" style="118" customWidth="1"/>
    <col min="3847" max="3847" width="8.5703125" style="118" customWidth="1"/>
    <col min="3848" max="3848" width="14.28515625" style="118" customWidth="1"/>
    <col min="3849" max="3849" width="14" style="118" customWidth="1"/>
    <col min="3850" max="3850" width="10.7109375" style="118" customWidth="1"/>
    <col min="3851" max="3851" width="21.42578125" style="118" customWidth="1"/>
    <col min="3852" max="3852" width="20" style="118" customWidth="1"/>
    <col min="3853" max="3853" width="17.140625" style="118" customWidth="1"/>
    <col min="3854" max="3854" width="19.85546875" style="118" customWidth="1"/>
    <col min="3855" max="3855" width="16" style="118" customWidth="1"/>
    <col min="3856" max="4096" width="9.140625" style="118"/>
    <col min="4097" max="4097" width="6.5703125" style="118" customWidth="1"/>
    <col min="4098" max="4098" width="31.5703125" style="118" customWidth="1"/>
    <col min="4099" max="4099" width="3.28515625" style="118" customWidth="1"/>
    <col min="4100" max="4100" width="25" style="118" customWidth="1"/>
    <col min="4101" max="4101" width="15.85546875" style="118" customWidth="1"/>
    <col min="4102" max="4102" width="5.5703125" style="118" customWidth="1"/>
    <col min="4103" max="4103" width="8.5703125" style="118" customWidth="1"/>
    <col min="4104" max="4104" width="14.28515625" style="118" customWidth="1"/>
    <col min="4105" max="4105" width="14" style="118" customWidth="1"/>
    <col min="4106" max="4106" width="10.7109375" style="118" customWidth="1"/>
    <col min="4107" max="4107" width="21.42578125" style="118" customWidth="1"/>
    <col min="4108" max="4108" width="20" style="118" customWidth="1"/>
    <col min="4109" max="4109" width="17.140625" style="118" customWidth="1"/>
    <col min="4110" max="4110" width="19.85546875" style="118" customWidth="1"/>
    <col min="4111" max="4111" width="16" style="118" customWidth="1"/>
    <col min="4112" max="4352" width="9.140625" style="118"/>
    <col min="4353" max="4353" width="6.5703125" style="118" customWidth="1"/>
    <col min="4354" max="4354" width="31.5703125" style="118" customWidth="1"/>
    <col min="4355" max="4355" width="3.28515625" style="118" customWidth="1"/>
    <col min="4356" max="4356" width="25" style="118" customWidth="1"/>
    <col min="4357" max="4357" width="15.85546875" style="118" customWidth="1"/>
    <col min="4358" max="4358" width="5.5703125" style="118" customWidth="1"/>
    <col min="4359" max="4359" width="8.5703125" style="118" customWidth="1"/>
    <col min="4360" max="4360" width="14.28515625" style="118" customWidth="1"/>
    <col min="4361" max="4361" width="14" style="118" customWidth="1"/>
    <col min="4362" max="4362" width="10.7109375" style="118" customWidth="1"/>
    <col min="4363" max="4363" width="21.42578125" style="118" customWidth="1"/>
    <col min="4364" max="4364" width="20" style="118" customWidth="1"/>
    <col min="4365" max="4365" width="17.140625" style="118" customWidth="1"/>
    <col min="4366" max="4366" width="19.85546875" style="118" customWidth="1"/>
    <col min="4367" max="4367" width="16" style="118" customWidth="1"/>
    <col min="4368" max="4608" width="9.140625" style="118"/>
    <col min="4609" max="4609" width="6.5703125" style="118" customWidth="1"/>
    <col min="4610" max="4610" width="31.5703125" style="118" customWidth="1"/>
    <col min="4611" max="4611" width="3.28515625" style="118" customWidth="1"/>
    <col min="4612" max="4612" width="25" style="118" customWidth="1"/>
    <col min="4613" max="4613" width="15.85546875" style="118" customWidth="1"/>
    <col min="4614" max="4614" width="5.5703125" style="118" customWidth="1"/>
    <col min="4615" max="4615" width="8.5703125" style="118" customWidth="1"/>
    <col min="4616" max="4616" width="14.28515625" style="118" customWidth="1"/>
    <col min="4617" max="4617" width="14" style="118" customWidth="1"/>
    <col min="4618" max="4618" width="10.7109375" style="118" customWidth="1"/>
    <col min="4619" max="4619" width="21.42578125" style="118" customWidth="1"/>
    <col min="4620" max="4620" width="20" style="118" customWidth="1"/>
    <col min="4621" max="4621" width="17.140625" style="118" customWidth="1"/>
    <col min="4622" max="4622" width="19.85546875" style="118" customWidth="1"/>
    <col min="4623" max="4623" width="16" style="118" customWidth="1"/>
    <col min="4624" max="4864" width="9.140625" style="118"/>
    <col min="4865" max="4865" width="6.5703125" style="118" customWidth="1"/>
    <col min="4866" max="4866" width="31.5703125" style="118" customWidth="1"/>
    <col min="4867" max="4867" width="3.28515625" style="118" customWidth="1"/>
    <col min="4868" max="4868" width="25" style="118" customWidth="1"/>
    <col min="4869" max="4869" width="15.85546875" style="118" customWidth="1"/>
    <col min="4870" max="4870" width="5.5703125" style="118" customWidth="1"/>
    <col min="4871" max="4871" width="8.5703125" style="118" customWidth="1"/>
    <col min="4872" max="4872" width="14.28515625" style="118" customWidth="1"/>
    <col min="4873" max="4873" width="14" style="118" customWidth="1"/>
    <col min="4874" max="4874" width="10.7109375" style="118" customWidth="1"/>
    <col min="4875" max="4875" width="21.42578125" style="118" customWidth="1"/>
    <col min="4876" max="4876" width="20" style="118" customWidth="1"/>
    <col min="4877" max="4877" width="17.140625" style="118" customWidth="1"/>
    <col min="4878" max="4878" width="19.85546875" style="118" customWidth="1"/>
    <col min="4879" max="4879" width="16" style="118" customWidth="1"/>
    <col min="4880" max="5120" width="9.140625" style="118"/>
    <col min="5121" max="5121" width="6.5703125" style="118" customWidth="1"/>
    <col min="5122" max="5122" width="31.5703125" style="118" customWidth="1"/>
    <col min="5123" max="5123" width="3.28515625" style="118" customWidth="1"/>
    <col min="5124" max="5124" width="25" style="118" customWidth="1"/>
    <col min="5125" max="5125" width="15.85546875" style="118" customWidth="1"/>
    <col min="5126" max="5126" width="5.5703125" style="118" customWidth="1"/>
    <col min="5127" max="5127" width="8.5703125" style="118" customWidth="1"/>
    <col min="5128" max="5128" width="14.28515625" style="118" customWidth="1"/>
    <col min="5129" max="5129" width="14" style="118" customWidth="1"/>
    <col min="5130" max="5130" width="10.7109375" style="118" customWidth="1"/>
    <col min="5131" max="5131" width="21.42578125" style="118" customWidth="1"/>
    <col min="5132" max="5132" width="20" style="118" customWidth="1"/>
    <col min="5133" max="5133" width="17.140625" style="118" customWidth="1"/>
    <col min="5134" max="5134" width="19.85546875" style="118" customWidth="1"/>
    <col min="5135" max="5135" width="16" style="118" customWidth="1"/>
    <col min="5136" max="5376" width="9.140625" style="118"/>
    <col min="5377" max="5377" width="6.5703125" style="118" customWidth="1"/>
    <col min="5378" max="5378" width="31.5703125" style="118" customWidth="1"/>
    <col min="5379" max="5379" width="3.28515625" style="118" customWidth="1"/>
    <col min="5380" max="5380" width="25" style="118" customWidth="1"/>
    <col min="5381" max="5381" width="15.85546875" style="118" customWidth="1"/>
    <col min="5382" max="5382" width="5.5703125" style="118" customWidth="1"/>
    <col min="5383" max="5383" width="8.5703125" style="118" customWidth="1"/>
    <col min="5384" max="5384" width="14.28515625" style="118" customWidth="1"/>
    <col min="5385" max="5385" width="14" style="118" customWidth="1"/>
    <col min="5386" max="5386" width="10.7109375" style="118" customWidth="1"/>
    <col min="5387" max="5387" width="21.42578125" style="118" customWidth="1"/>
    <col min="5388" max="5388" width="20" style="118" customWidth="1"/>
    <col min="5389" max="5389" width="17.140625" style="118" customWidth="1"/>
    <col min="5390" max="5390" width="19.85546875" style="118" customWidth="1"/>
    <col min="5391" max="5391" width="16" style="118" customWidth="1"/>
    <col min="5392" max="5632" width="9.140625" style="118"/>
    <col min="5633" max="5633" width="6.5703125" style="118" customWidth="1"/>
    <col min="5634" max="5634" width="31.5703125" style="118" customWidth="1"/>
    <col min="5635" max="5635" width="3.28515625" style="118" customWidth="1"/>
    <col min="5636" max="5636" width="25" style="118" customWidth="1"/>
    <col min="5637" max="5637" width="15.85546875" style="118" customWidth="1"/>
    <col min="5638" max="5638" width="5.5703125" style="118" customWidth="1"/>
    <col min="5639" max="5639" width="8.5703125" style="118" customWidth="1"/>
    <col min="5640" max="5640" width="14.28515625" style="118" customWidth="1"/>
    <col min="5641" max="5641" width="14" style="118" customWidth="1"/>
    <col min="5642" max="5642" width="10.7109375" style="118" customWidth="1"/>
    <col min="5643" max="5643" width="21.42578125" style="118" customWidth="1"/>
    <col min="5644" max="5644" width="20" style="118" customWidth="1"/>
    <col min="5645" max="5645" width="17.140625" style="118" customWidth="1"/>
    <col min="5646" max="5646" width="19.85546875" style="118" customWidth="1"/>
    <col min="5647" max="5647" width="16" style="118" customWidth="1"/>
    <col min="5648" max="5888" width="9.140625" style="118"/>
    <col min="5889" max="5889" width="6.5703125" style="118" customWidth="1"/>
    <col min="5890" max="5890" width="31.5703125" style="118" customWidth="1"/>
    <col min="5891" max="5891" width="3.28515625" style="118" customWidth="1"/>
    <col min="5892" max="5892" width="25" style="118" customWidth="1"/>
    <col min="5893" max="5893" width="15.85546875" style="118" customWidth="1"/>
    <col min="5894" max="5894" width="5.5703125" style="118" customWidth="1"/>
    <col min="5895" max="5895" width="8.5703125" style="118" customWidth="1"/>
    <col min="5896" max="5896" width="14.28515625" style="118" customWidth="1"/>
    <col min="5897" max="5897" width="14" style="118" customWidth="1"/>
    <col min="5898" max="5898" width="10.7109375" style="118" customWidth="1"/>
    <col min="5899" max="5899" width="21.42578125" style="118" customWidth="1"/>
    <col min="5900" max="5900" width="20" style="118" customWidth="1"/>
    <col min="5901" max="5901" width="17.140625" style="118" customWidth="1"/>
    <col min="5902" max="5902" width="19.85546875" style="118" customWidth="1"/>
    <col min="5903" max="5903" width="16" style="118" customWidth="1"/>
    <col min="5904" max="6144" width="9.140625" style="118"/>
    <col min="6145" max="6145" width="6.5703125" style="118" customWidth="1"/>
    <col min="6146" max="6146" width="31.5703125" style="118" customWidth="1"/>
    <col min="6147" max="6147" width="3.28515625" style="118" customWidth="1"/>
    <col min="6148" max="6148" width="25" style="118" customWidth="1"/>
    <col min="6149" max="6149" width="15.85546875" style="118" customWidth="1"/>
    <col min="6150" max="6150" width="5.5703125" style="118" customWidth="1"/>
    <col min="6151" max="6151" width="8.5703125" style="118" customWidth="1"/>
    <col min="6152" max="6152" width="14.28515625" style="118" customWidth="1"/>
    <col min="6153" max="6153" width="14" style="118" customWidth="1"/>
    <col min="6154" max="6154" width="10.7109375" style="118" customWidth="1"/>
    <col min="6155" max="6155" width="21.42578125" style="118" customWidth="1"/>
    <col min="6156" max="6156" width="20" style="118" customWidth="1"/>
    <col min="6157" max="6157" width="17.140625" style="118" customWidth="1"/>
    <col min="6158" max="6158" width="19.85546875" style="118" customWidth="1"/>
    <col min="6159" max="6159" width="16" style="118" customWidth="1"/>
    <col min="6160" max="6400" width="9.140625" style="118"/>
    <col min="6401" max="6401" width="6.5703125" style="118" customWidth="1"/>
    <col min="6402" max="6402" width="31.5703125" style="118" customWidth="1"/>
    <col min="6403" max="6403" width="3.28515625" style="118" customWidth="1"/>
    <col min="6404" max="6404" width="25" style="118" customWidth="1"/>
    <col min="6405" max="6405" width="15.85546875" style="118" customWidth="1"/>
    <col min="6406" max="6406" width="5.5703125" style="118" customWidth="1"/>
    <col min="6407" max="6407" width="8.5703125" style="118" customWidth="1"/>
    <col min="6408" max="6408" width="14.28515625" style="118" customWidth="1"/>
    <col min="6409" max="6409" width="14" style="118" customWidth="1"/>
    <col min="6410" max="6410" width="10.7109375" style="118" customWidth="1"/>
    <col min="6411" max="6411" width="21.42578125" style="118" customWidth="1"/>
    <col min="6412" max="6412" width="20" style="118" customWidth="1"/>
    <col min="6413" max="6413" width="17.140625" style="118" customWidth="1"/>
    <col min="6414" max="6414" width="19.85546875" style="118" customWidth="1"/>
    <col min="6415" max="6415" width="16" style="118" customWidth="1"/>
    <col min="6416" max="6656" width="9.140625" style="118"/>
    <col min="6657" max="6657" width="6.5703125" style="118" customWidth="1"/>
    <col min="6658" max="6658" width="31.5703125" style="118" customWidth="1"/>
    <col min="6659" max="6659" width="3.28515625" style="118" customWidth="1"/>
    <col min="6660" max="6660" width="25" style="118" customWidth="1"/>
    <col min="6661" max="6661" width="15.85546875" style="118" customWidth="1"/>
    <col min="6662" max="6662" width="5.5703125" style="118" customWidth="1"/>
    <col min="6663" max="6663" width="8.5703125" style="118" customWidth="1"/>
    <col min="6664" max="6664" width="14.28515625" style="118" customWidth="1"/>
    <col min="6665" max="6665" width="14" style="118" customWidth="1"/>
    <col min="6666" max="6666" width="10.7109375" style="118" customWidth="1"/>
    <col min="6667" max="6667" width="21.42578125" style="118" customWidth="1"/>
    <col min="6668" max="6668" width="20" style="118" customWidth="1"/>
    <col min="6669" max="6669" width="17.140625" style="118" customWidth="1"/>
    <col min="6670" max="6670" width="19.85546875" style="118" customWidth="1"/>
    <col min="6671" max="6671" width="16" style="118" customWidth="1"/>
    <col min="6672" max="6912" width="9.140625" style="118"/>
    <col min="6913" max="6913" width="6.5703125" style="118" customWidth="1"/>
    <col min="6914" max="6914" width="31.5703125" style="118" customWidth="1"/>
    <col min="6915" max="6915" width="3.28515625" style="118" customWidth="1"/>
    <col min="6916" max="6916" width="25" style="118" customWidth="1"/>
    <col min="6917" max="6917" width="15.85546875" style="118" customWidth="1"/>
    <col min="6918" max="6918" width="5.5703125" style="118" customWidth="1"/>
    <col min="6919" max="6919" width="8.5703125" style="118" customWidth="1"/>
    <col min="6920" max="6920" width="14.28515625" style="118" customWidth="1"/>
    <col min="6921" max="6921" width="14" style="118" customWidth="1"/>
    <col min="6922" max="6922" width="10.7109375" style="118" customWidth="1"/>
    <col min="6923" max="6923" width="21.42578125" style="118" customWidth="1"/>
    <col min="6924" max="6924" width="20" style="118" customWidth="1"/>
    <col min="6925" max="6925" width="17.140625" style="118" customWidth="1"/>
    <col min="6926" max="6926" width="19.85546875" style="118" customWidth="1"/>
    <col min="6927" max="6927" width="16" style="118" customWidth="1"/>
    <col min="6928" max="7168" width="9.140625" style="118"/>
    <col min="7169" max="7169" width="6.5703125" style="118" customWidth="1"/>
    <col min="7170" max="7170" width="31.5703125" style="118" customWidth="1"/>
    <col min="7171" max="7171" width="3.28515625" style="118" customWidth="1"/>
    <col min="7172" max="7172" width="25" style="118" customWidth="1"/>
    <col min="7173" max="7173" width="15.85546875" style="118" customWidth="1"/>
    <col min="7174" max="7174" width="5.5703125" style="118" customWidth="1"/>
    <col min="7175" max="7175" width="8.5703125" style="118" customWidth="1"/>
    <col min="7176" max="7176" width="14.28515625" style="118" customWidth="1"/>
    <col min="7177" max="7177" width="14" style="118" customWidth="1"/>
    <col min="7178" max="7178" width="10.7109375" style="118" customWidth="1"/>
    <col min="7179" max="7179" width="21.42578125" style="118" customWidth="1"/>
    <col min="7180" max="7180" width="20" style="118" customWidth="1"/>
    <col min="7181" max="7181" width="17.140625" style="118" customWidth="1"/>
    <col min="7182" max="7182" width="19.85546875" style="118" customWidth="1"/>
    <col min="7183" max="7183" width="16" style="118" customWidth="1"/>
    <col min="7184" max="7424" width="9.140625" style="118"/>
    <col min="7425" max="7425" width="6.5703125" style="118" customWidth="1"/>
    <col min="7426" max="7426" width="31.5703125" style="118" customWidth="1"/>
    <col min="7427" max="7427" width="3.28515625" style="118" customWidth="1"/>
    <col min="7428" max="7428" width="25" style="118" customWidth="1"/>
    <col min="7429" max="7429" width="15.85546875" style="118" customWidth="1"/>
    <col min="7430" max="7430" width="5.5703125" style="118" customWidth="1"/>
    <col min="7431" max="7431" width="8.5703125" style="118" customWidth="1"/>
    <col min="7432" max="7432" width="14.28515625" style="118" customWidth="1"/>
    <col min="7433" max="7433" width="14" style="118" customWidth="1"/>
    <col min="7434" max="7434" width="10.7109375" style="118" customWidth="1"/>
    <col min="7435" max="7435" width="21.42578125" style="118" customWidth="1"/>
    <col min="7436" max="7436" width="20" style="118" customWidth="1"/>
    <col min="7437" max="7437" width="17.140625" style="118" customWidth="1"/>
    <col min="7438" max="7438" width="19.85546875" style="118" customWidth="1"/>
    <col min="7439" max="7439" width="16" style="118" customWidth="1"/>
    <col min="7440" max="7680" width="9.140625" style="118"/>
    <col min="7681" max="7681" width="6.5703125" style="118" customWidth="1"/>
    <col min="7682" max="7682" width="31.5703125" style="118" customWidth="1"/>
    <col min="7683" max="7683" width="3.28515625" style="118" customWidth="1"/>
    <col min="7684" max="7684" width="25" style="118" customWidth="1"/>
    <col min="7685" max="7685" width="15.85546875" style="118" customWidth="1"/>
    <col min="7686" max="7686" width="5.5703125" style="118" customWidth="1"/>
    <col min="7687" max="7687" width="8.5703125" style="118" customWidth="1"/>
    <col min="7688" max="7688" width="14.28515625" style="118" customWidth="1"/>
    <col min="7689" max="7689" width="14" style="118" customWidth="1"/>
    <col min="7690" max="7690" width="10.7109375" style="118" customWidth="1"/>
    <col min="7691" max="7691" width="21.42578125" style="118" customWidth="1"/>
    <col min="7692" max="7692" width="20" style="118" customWidth="1"/>
    <col min="7693" max="7693" width="17.140625" style="118" customWidth="1"/>
    <col min="7694" max="7694" width="19.85546875" style="118" customWidth="1"/>
    <col min="7695" max="7695" width="16" style="118" customWidth="1"/>
    <col min="7696" max="7936" width="9.140625" style="118"/>
    <col min="7937" max="7937" width="6.5703125" style="118" customWidth="1"/>
    <col min="7938" max="7938" width="31.5703125" style="118" customWidth="1"/>
    <col min="7939" max="7939" width="3.28515625" style="118" customWidth="1"/>
    <col min="7940" max="7940" width="25" style="118" customWidth="1"/>
    <col min="7941" max="7941" width="15.85546875" style="118" customWidth="1"/>
    <col min="7942" max="7942" width="5.5703125" style="118" customWidth="1"/>
    <col min="7943" max="7943" width="8.5703125" style="118" customWidth="1"/>
    <col min="7944" max="7944" width="14.28515625" style="118" customWidth="1"/>
    <col min="7945" max="7945" width="14" style="118" customWidth="1"/>
    <col min="7946" max="7946" width="10.7109375" style="118" customWidth="1"/>
    <col min="7947" max="7947" width="21.42578125" style="118" customWidth="1"/>
    <col min="7948" max="7948" width="20" style="118" customWidth="1"/>
    <col min="7949" max="7949" width="17.140625" style="118" customWidth="1"/>
    <col min="7950" max="7950" width="19.85546875" style="118" customWidth="1"/>
    <col min="7951" max="7951" width="16" style="118" customWidth="1"/>
    <col min="7952" max="8192" width="9.140625" style="118"/>
    <col min="8193" max="8193" width="6.5703125" style="118" customWidth="1"/>
    <col min="8194" max="8194" width="31.5703125" style="118" customWidth="1"/>
    <col min="8195" max="8195" width="3.28515625" style="118" customWidth="1"/>
    <col min="8196" max="8196" width="25" style="118" customWidth="1"/>
    <col min="8197" max="8197" width="15.85546875" style="118" customWidth="1"/>
    <col min="8198" max="8198" width="5.5703125" style="118" customWidth="1"/>
    <col min="8199" max="8199" width="8.5703125" style="118" customWidth="1"/>
    <col min="8200" max="8200" width="14.28515625" style="118" customWidth="1"/>
    <col min="8201" max="8201" width="14" style="118" customWidth="1"/>
    <col min="8202" max="8202" width="10.7109375" style="118" customWidth="1"/>
    <col min="8203" max="8203" width="21.42578125" style="118" customWidth="1"/>
    <col min="8204" max="8204" width="20" style="118" customWidth="1"/>
    <col min="8205" max="8205" width="17.140625" style="118" customWidth="1"/>
    <col min="8206" max="8206" width="19.85546875" style="118" customWidth="1"/>
    <col min="8207" max="8207" width="16" style="118" customWidth="1"/>
    <col min="8208" max="8448" width="9.140625" style="118"/>
    <col min="8449" max="8449" width="6.5703125" style="118" customWidth="1"/>
    <col min="8450" max="8450" width="31.5703125" style="118" customWidth="1"/>
    <col min="8451" max="8451" width="3.28515625" style="118" customWidth="1"/>
    <col min="8452" max="8452" width="25" style="118" customWidth="1"/>
    <col min="8453" max="8453" width="15.85546875" style="118" customWidth="1"/>
    <col min="8454" max="8454" width="5.5703125" style="118" customWidth="1"/>
    <col min="8455" max="8455" width="8.5703125" style="118" customWidth="1"/>
    <col min="8456" max="8456" width="14.28515625" style="118" customWidth="1"/>
    <col min="8457" max="8457" width="14" style="118" customWidth="1"/>
    <col min="8458" max="8458" width="10.7109375" style="118" customWidth="1"/>
    <col min="8459" max="8459" width="21.42578125" style="118" customWidth="1"/>
    <col min="8460" max="8460" width="20" style="118" customWidth="1"/>
    <col min="8461" max="8461" width="17.140625" style="118" customWidth="1"/>
    <col min="8462" max="8462" width="19.85546875" style="118" customWidth="1"/>
    <col min="8463" max="8463" width="16" style="118" customWidth="1"/>
    <col min="8464" max="8704" width="9.140625" style="118"/>
    <col min="8705" max="8705" width="6.5703125" style="118" customWidth="1"/>
    <col min="8706" max="8706" width="31.5703125" style="118" customWidth="1"/>
    <col min="8707" max="8707" width="3.28515625" style="118" customWidth="1"/>
    <col min="8708" max="8708" width="25" style="118" customWidth="1"/>
    <col min="8709" max="8709" width="15.85546875" style="118" customWidth="1"/>
    <col min="8710" max="8710" width="5.5703125" style="118" customWidth="1"/>
    <col min="8711" max="8711" width="8.5703125" style="118" customWidth="1"/>
    <col min="8712" max="8712" width="14.28515625" style="118" customWidth="1"/>
    <col min="8713" max="8713" width="14" style="118" customWidth="1"/>
    <col min="8714" max="8714" width="10.7109375" style="118" customWidth="1"/>
    <col min="8715" max="8715" width="21.42578125" style="118" customWidth="1"/>
    <col min="8716" max="8716" width="20" style="118" customWidth="1"/>
    <col min="8717" max="8717" width="17.140625" style="118" customWidth="1"/>
    <col min="8718" max="8718" width="19.85546875" style="118" customWidth="1"/>
    <col min="8719" max="8719" width="16" style="118" customWidth="1"/>
    <col min="8720" max="8960" width="9.140625" style="118"/>
    <col min="8961" max="8961" width="6.5703125" style="118" customWidth="1"/>
    <col min="8962" max="8962" width="31.5703125" style="118" customWidth="1"/>
    <col min="8963" max="8963" width="3.28515625" style="118" customWidth="1"/>
    <col min="8964" max="8964" width="25" style="118" customWidth="1"/>
    <col min="8965" max="8965" width="15.85546875" style="118" customWidth="1"/>
    <col min="8966" max="8966" width="5.5703125" style="118" customWidth="1"/>
    <col min="8967" max="8967" width="8.5703125" style="118" customWidth="1"/>
    <col min="8968" max="8968" width="14.28515625" style="118" customWidth="1"/>
    <col min="8969" max="8969" width="14" style="118" customWidth="1"/>
    <col min="8970" max="8970" width="10.7109375" style="118" customWidth="1"/>
    <col min="8971" max="8971" width="21.42578125" style="118" customWidth="1"/>
    <col min="8972" max="8972" width="20" style="118" customWidth="1"/>
    <col min="8973" max="8973" width="17.140625" style="118" customWidth="1"/>
    <col min="8974" max="8974" width="19.85546875" style="118" customWidth="1"/>
    <col min="8975" max="8975" width="16" style="118" customWidth="1"/>
    <col min="8976" max="9216" width="9.140625" style="118"/>
    <col min="9217" max="9217" width="6.5703125" style="118" customWidth="1"/>
    <col min="9218" max="9218" width="31.5703125" style="118" customWidth="1"/>
    <col min="9219" max="9219" width="3.28515625" style="118" customWidth="1"/>
    <col min="9220" max="9220" width="25" style="118" customWidth="1"/>
    <col min="9221" max="9221" width="15.85546875" style="118" customWidth="1"/>
    <col min="9222" max="9222" width="5.5703125" style="118" customWidth="1"/>
    <col min="9223" max="9223" width="8.5703125" style="118" customWidth="1"/>
    <col min="9224" max="9224" width="14.28515625" style="118" customWidth="1"/>
    <col min="9225" max="9225" width="14" style="118" customWidth="1"/>
    <col min="9226" max="9226" width="10.7109375" style="118" customWidth="1"/>
    <col min="9227" max="9227" width="21.42578125" style="118" customWidth="1"/>
    <col min="9228" max="9228" width="20" style="118" customWidth="1"/>
    <col min="9229" max="9229" width="17.140625" style="118" customWidth="1"/>
    <col min="9230" max="9230" width="19.85546875" style="118" customWidth="1"/>
    <col min="9231" max="9231" width="16" style="118" customWidth="1"/>
    <col min="9232" max="9472" width="9.140625" style="118"/>
    <col min="9473" max="9473" width="6.5703125" style="118" customWidth="1"/>
    <col min="9474" max="9474" width="31.5703125" style="118" customWidth="1"/>
    <col min="9475" max="9475" width="3.28515625" style="118" customWidth="1"/>
    <col min="9476" max="9476" width="25" style="118" customWidth="1"/>
    <col min="9477" max="9477" width="15.85546875" style="118" customWidth="1"/>
    <col min="9478" max="9478" width="5.5703125" style="118" customWidth="1"/>
    <col min="9479" max="9479" width="8.5703125" style="118" customWidth="1"/>
    <col min="9480" max="9480" width="14.28515625" style="118" customWidth="1"/>
    <col min="9481" max="9481" width="14" style="118" customWidth="1"/>
    <col min="9482" max="9482" width="10.7109375" style="118" customWidth="1"/>
    <col min="9483" max="9483" width="21.42578125" style="118" customWidth="1"/>
    <col min="9484" max="9484" width="20" style="118" customWidth="1"/>
    <col min="9485" max="9485" width="17.140625" style="118" customWidth="1"/>
    <col min="9486" max="9486" width="19.85546875" style="118" customWidth="1"/>
    <col min="9487" max="9487" width="16" style="118" customWidth="1"/>
    <col min="9488" max="9728" width="9.140625" style="118"/>
    <col min="9729" max="9729" width="6.5703125" style="118" customWidth="1"/>
    <col min="9730" max="9730" width="31.5703125" style="118" customWidth="1"/>
    <col min="9731" max="9731" width="3.28515625" style="118" customWidth="1"/>
    <col min="9732" max="9732" width="25" style="118" customWidth="1"/>
    <col min="9733" max="9733" width="15.85546875" style="118" customWidth="1"/>
    <col min="9734" max="9734" width="5.5703125" style="118" customWidth="1"/>
    <col min="9735" max="9735" width="8.5703125" style="118" customWidth="1"/>
    <col min="9736" max="9736" width="14.28515625" style="118" customWidth="1"/>
    <col min="9737" max="9737" width="14" style="118" customWidth="1"/>
    <col min="9738" max="9738" width="10.7109375" style="118" customWidth="1"/>
    <col min="9739" max="9739" width="21.42578125" style="118" customWidth="1"/>
    <col min="9740" max="9740" width="20" style="118" customWidth="1"/>
    <col min="9741" max="9741" width="17.140625" style="118" customWidth="1"/>
    <col min="9742" max="9742" width="19.85546875" style="118" customWidth="1"/>
    <col min="9743" max="9743" width="16" style="118" customWidth="1"/>
    <col min="9744" max="9984" width="9.140625" style="118"/>
    <col min="9985" max="9985" width="6.5703125" style="118" customWidth="1"/>
    <col min="9986" max="9986" width="31.5703125" style="118" customWidth="1"/>
    <col min="9987" max="9987" width="3.28515625" style="118" customWidth="1"/>
    <col min="9988" max="9988" width="25" style="118" customWidth="1"/>
    <col min="9989" max="9989" width="15.85546875" style="118" customWidth="1"/>
    <col min="9990" max="9990" width="5.5703125" style="118" customWidth="1"/>
    <col min="9991" max="9991" width="8.5703125" style="118" customWidth="1"/>
    <col min="9992" max="9992" width="14.28515625" style="118" customWidth="1"/>
    <col min="9993" max="9993" width="14" style="118" customWidth="1"/>
    <col min="9994" max="9994" width="10.7109375" style="118" customWidth="1"/>
    <col min="9995" max="9995" width="21.42578125" style="118" customWidth="1"/>
    <col min="9996" max="9996" width="20" style="118" customWidth="1"/>
    <col min="9997" max="9997" width="17.140625" style="118" customWidth="1"/>
    <col min="9998" max="9998" width="19.85546875" style="118" customWidth="1"/>
    <col min="9999" max="9999" width="16" style="118" customWidth="1"/>
    <col min="10000" max="10240" width="9.140625" style="118"/>
    <col min="10241" max="10241" width="6.5703125" style="118" customWidth="1"/>
    <col min="10242" max="10242" width="31.5703125" style="118" customWidth="1"/>
    <col min="10243" max="10243" width="3.28515625" style="118" customWidth="1"/>
    <col min="10244" max="10244" width="25" style="118" customWidth="1"/>
    <col min="10245" max="10245" width="15.85546875" style="118" customWidth="1"/>
    <col min="10246" max="10246" width="5.5703125" style="118" customWidth="1"/>
    <col min="10247" max="10247" width="8.5703125" style="118" customWidth="1"/>
    <col min="10248" max="10248" width="14.28515625" style="118" customWidth="1"/>
    <col min="10249" max="10249" width="14" style="118" customWidth="1"/>
    <col min="10250" max="10250" width="10.7109375" style="118" customWidth="1"/>
    <col min="10251" max="10251" width="21.42578125" style="118" customWidth="1"/>
    <col min="10252" max="10252" width="20" style="118" customWidth="1"/>
    <col min="10253" max="10253" width="17.140625" style="118" customWidth="1"/>
    <col min="10254" max="10254" width="19.85546875" style="118" customWidth="1"/>
    <col min="10255" max="10255" width="16" style="118" customWidth="1"/>
    <col min="10256" max="10496" width="9.140625" style="118"/>
    <col min="10497" max="10497" width="6.5703125" style="118" customWidth="1"/>
    <col min="10498" max="10498" width="31.5703125" style="118" customWidth="1"/>
    <col min="10499" max="10499" width="3.28515625" style="118" customWidth="1"/>
    <col min="10500" max="10500" width="25" style="118" customWidth="1"/>
    <col min="10501" max="10501" width="15.85546875" style="118" customWidth="1"/>
    <col min="10502" max="10502" width="5.5703125" style="118" customWidth="1"/>
    <col min="10503" max="10503" width="8.5703125" style="118" customWidth="1"/>
    <col min="10504" max="10504" width="14.28515625" style="118" customWidth="1"/>
    <col min="10505" max="10505" width="14" style="118" customWidth="1"/>
    <col min="10506" max="10506" width="10.7109375" style="118" customWidth="1"/>
    <col min="10507" max="10507" width="21.42578125" style="118" customWidth="1"/>
    <col min="10508" max="10508" width="20" style="118" customWidth="1"/>
    <col min="10509" max="10509" width="17.140625" style="118" customWidth="1"/>
    <col min="10510" max="10510" width="19.85546875" style="118" customWidth="1"/>
    <col min="10511" max="10511" width="16" style="118" customWidth="1"/>
    <col min="10512" max="10752" width="9.140625" style="118"/>
    <col min="10753" max="10753" width="6.5703125" style="118" customWidth="1"/>
    <col min="10754" max="10754" width="31.5703125" style="118" customWidth="1"/>
    <col min="10755" max="10755" width="3.28515625" style="118" customWidth="1"/>
    <col min="10756" max="10756" width="25" style="118" customWidth="1"/>
    <col min="10757" max="10757" width="15.85546875" style="118" customWidth="1"/>
    <col min="10758" max="10758" width="5.5703125" style="118" customWidth="1"/>
    <col min="10759" max="10759" width="8.5703125" style="118" customWidth="1"/>
    <col min="10760" max="10760" width="14.28515625" style="118" customWidth="1"/>
    <col min="10761" max="10761" width="14" style="118" customWidth="1"/>
    <col min="10762" max="10762" width="10.7109375" style="118" customWidth="1"/>
    <col min="10763" max="10763" width="21.42578125" style="118" customWidth="1"/>
    <col min="10764" max="10764" width="20" style="118" customWidth="1"/>
    <col min="10765" max="10765" width="17.140625" style="118" customWidth="1"/>
    <col min="10766" max="10766" width="19.85546875" style="118" customWidth="1"/>
    <col min="10767" max="10767" width="16" style="118" customWidth="1"/>
    <col min="10768" max="11008" width="9.140625" style="118"/>
    <col min="11009" max="11009" width="6.5703125" style="118" customWidth="1"/>
    <col min="11010" max="11010" width="31.5703125" style="118" customWidth="1"/>
    <col min="11011" max="11011" width="3.28515625" style="118" customWidth="1"/>
    <col min="11012" max="11012" width="25" style="118" customWidth="1"/>
    <col min="11013" max="11013" width="15.85546875" style="118" customWidth="1"/>
    <col min="11014" max="11014" width="5.5703125" style="118" customWidth="1"/>
    <col min="11015" max="11015" width="8.5703125" style="118" customWidth="1"/>
    <col min="11016" max="11016" width="14.28515625" style="118" customWidth="1"/>
    <col min="11017" max="11017" width="14" style="118" customWidth="1"/>
    <col min="11018" max="11018" width="10.7109375" style="118" customWidth="1"/>
    <col min="11019" max="11019" width="21.42578125" style="118" customWidth="1"/>
    <col min="11020" max="11020" width="20" style="118" customWidth="1"/>
    <col min="11021" max="11021" width="17.140625" style="118" customWidth="1"/>
    <col min="11022" max="11022" width="19.85546875" style="118" customWidth="1"/>
    <col min="11023" max="11023" width="16" style="118" customWidth="1"/>
    <col min="11024" max="11264" width="9.140625" style="118"/>
    <col min="11265" max="11265" width="6.5703125" style="118" customWidth="1"/>
    <col min="11266" max="11266" width="31.5703125" style="118" customWidth="1"/>
    <col min="11267" max="11267" width="3.28515625" style="118" customWidth="1"/>
    <col min="11268" max="11268" width="25" style="118" customWidth="1"/>
    <col min="11269" max="11269" width="15.85546875" style="118" customWidth="1"/>
    <col min="11270" max="11270" width="5.5703125" style="118" customWidth="1"/>
    <col min="11271" max="11271" width="8.5703125" style="118" customWidth="1"/>
    <col min="11272" max="11272" width="14.28515625" style="118" customWidth="1"/>
    <col min="11273" max="11273" width="14" style="118" customWidth="1"/>
    <col min="11274" max="11274" width="10.7109375" style="118" customWidth="1"/>
    <col min="11275" max="11275" width="21.42578125" style="118" customWidth="1"/>
    <col min="11276" max="11276" width="20" style="118" customWidth="1"/>
    <col min="11277" max="11277" width="17.140625" style="118" customWidth="1"/>
    <col min="11278" max="11278" width="19.85546875" style="118" customWidth="1"/>
    <col min="11279" max="11279" width="16" style="118" customWidth="1"/>
    <col min="11280" max="11520" width="9.140625" style="118"/>
    <col min="11521" max="11521" width="6.5703125" style="118" customWidth="1"/>
    <col min="11522" max="11522" width="31.5703125" style="118" customWidth="1"/>
    <col min="11523" max="11523" width="3.28515625" style="118" customWidth="1"/>
    <col min="11524" max="11524" width="25" style="118" customWidth="1"/>
    <col min="11525" max="11525" width="15.85546875" style="118" customWidth="1"/>
    <col min="11526" max="11526" width="5.5703125" style="118" customWidth="1"/>
    <col min="11527" max="11527" width="8.5703125" style="118" customWidth="1"/>
    <col min="11528" max="11528" width="14.28515625" style="118" customWidth="1"/>
    <col min="11529" max="11529" width="14" style="118" customWidth="1"/>
    <col min="11530" max="11530" width="10.7109375" style="118" customWidth="1"/>
    <col min="11531" max="11531" width="21.42578125" style="118" customWidth="1"/>
    <col min="11532" max="11532" width="20" style="118" customWidth="1"/>
    <col min="11533" max="11533" width="17.140625" style="118" customWidth="1"/>
    <col min="11534" max="11534" width="19.85546875" style="118" customWidth="1"/>
    <col min="11535" max="11535" width="16" style="118" customWidth="1"/>
    <col min="11536" max="11776" width="9.140625" style="118"/>
    <col min="11777" max="11777" width="6.5703125" style="118" customWidth="1"/>
    <col min="11778" max="11778" width="31.5703125" style="118" customWidth="1"/>
    <col min="11779" max="11779" width="3.28515625" style="118" customWidth="1"/>
    <col min="11780" max="11780" width="25" style="118" customWidth="1"/>
    <col min="11781" max="11781" width="15.85546875" style="118" customWidth="1"/>
    <col min="11782" max="11782" width="5.5703125" style="118" customWidth="1"/>
    <col min="11783" max="11783" width="8.5703125" style="118" customWidth="1"/>
    <col min="11784" max="11784" width="14.28515625" style="118" customWidth="1"/>
    <col min="11785" max="11785" width="14" style="118" customWidth="1"/>
    <col min="11786" max="11786" width="10.7109375" style="118" customWidth="1"/>
    <col min="11787" max="11787" width="21.42578125" style="118" customWidth="1"/>
    <col min="11788" max="11788" width="20" style="118" customWidth="1"/>
    <col min="11789" max="11789" width="17.140625" style="118" customWidth="1"/>
    <col min="11790" max="11790" width="19.85546875" style="118" customWidth="1"/>
    <col min="11791" max="11791" width="16" style="118" customWidth="1"/>
    <col min="11792" max="12032" width="9.140625" style="118"/>
    <col min="12033" max="12033" width="6.5703125" style="118" customWidth="1"/>
    <col min="12034" max="12034" width="31.5703125" style="118" customWidth="1"/>
    <col min="12035" max="12035" width="3.28515625" style="118" customWidth="1"/>
    <col min="12036" max="12036" width="25" style="118" customWidth="1"/>
    <col min="12037" max="12037" width="15.85546875" style="118" customWidth="1"/>
    <col min="12038" max="12038" width="5.5703125" style="118" customWidth="1"/>
    <col min="12039" max="12039" width="8.5703125" style="118" customWidth="1"/>
    <col min="12040" max="12040" width="14.28515625" style="118" customWidth="1"/>
    <col min="12041" max="12041" width="14" style="118" customWidth="1"/>
    <col min="12042" max="12042" width="10.7109375" style="118" customWidth="1"/>
    <col min="12043" max="12043" width="21.42578125" style="118" customWidth="1"/>
    <col min="12044" max="12044" width="20" style="118" customWidth="1"/>
    <col min="12045" max="12045" width="17.140625" style="118" customWidth="1"/>
    <col min="12046" max="12046" width="19.85546875" style="118" customWidth="1"/>
    <col min="12047" max="12047" width="16" style="118" customWidth="1"/>
    <col min="12048" max="12288" width="9.140625" style="118"/>
    <col min="12289" max="12289" width="6.5703125" style="118" customWidth="1"/>
    <col min="12290" max="12290" width="31.5703125" style="118" customWidth="1"/>
    <col min="12291" max="12291" width="3.28515625" style="118" customWidth="1"/>
    <col min="12292" max="12292" width="25" style="118" customWidth="1"/>
    <col min="12293" max="12293" width="15.85546875" style="118" customWidth="1"/>
    <col min="12294" max="12294" width="5.5703125" style="118" customWidth="1"/>
    <col min="12295" max="12295" width="8.5703125" style="118" customWidth="1"/>
    <col min="12296" max="12296" width="14.28515625" style="118" customWidth="1"/>
    <col min="12297" max="12297" width="14" style="118" customWidth="1"/>
    <col min="12298" max="12298" width="10.7109375" style="118" customWidth="1"/>
    <col min="12299" max="12299" width="21.42578125" style="118" customWidth="1"/>
    <col min="12300" max="12300" width="20" style="118" customWidth="1"/>
    <col min="12301" max="12301" width="17.140625" style="118" customWidth="1"/>
    <col min="12302" max="12302" width="19.85546875" style="118" customWidth="1"/>
    <col min="12303" max="12303" width="16" style="118" customWidth="1"/>
    <col min="12304" max="12544" width="9.140625" style="118"/>
    <col min="12545" max="12545" width="6.5703125" style="118" customWidth="1"/>
    <col min="12546" max="12546" width="31.5703125" style="118" customWidth="1"/>
    <col min="12547" max="12547" width="3.28515625" style="118" customWidth="1"/>
    <col min="12548" max="12548" width="25" style="118" customWidth="1"/>
    <col min="12549" max="12549" width="15.85546875" style="118" customWidth="1"/>
    <col min="12550" max="12550" width="5.5703125" style="118" customWidth="1"/>
    <col min="12551" max="12551" width="8.5703125" style="118" customWidth="1"/>
    <col min="12552" max="12552" width="14.28515625" style="118" customWidth="1"/>
    <col min="12553" max="12553" width="14" style="118" customWidth="1"/>
    <col min="12554" max="12554" width="10.7109375" style="118" customWidth="1"/>
    <col min="12555" max="12555" width="21.42578125" style="118" customWidth="1"/>
    <col min="12556" max="12556" width="20" style="118" customWidth="1"/>
    <col min="12557" max="12557" width="17.140625" style="118" customWidth="1"/>
    <col min="12558" max="12558" width="19.85546875" style="118" customWidth="1"/>
    <col min="12559" max="12559" width="16" style="118" customWidth="1"/>
    <col min="12560" max="12800" width="9.140625" style="118"/>
    <col min="12801" max="12801" width="6.5703125" style="118" customWidth="1"/>
    <col min="12802" max="12802" width="31.5703125" style="118" customWidth="1"/>
    <col min="12803" max="12803" width="3.28515625" style="118" customWidth="1"/>
    <col min="12804" max="12804" width="25" style="118" customWidth="1"/>
    <col min="12805" max="12805" width="15.85546875" style="118" customWidth="1"/>
    <col min="12806" max="12806" width="5.5703125" style="118" customWidth="1"/>
    <col min="12807" max="12807" width="8.5703125" style="118" customWidth="1"/>
    <col min="12808" max="12808" width="14.28515625" style="118" customWidth="1"/>
    <col min="12809" max="12809" width="14" style="118" customWidth="1"/>
    <col min="12810" max="12810" width="10.7109375" style="118" customWidth="1"/>
    <col min="12811" max="12811" width="21.42578125" style="118" customWidth="1"/>
    <col min="12812" max="12812" width="20" style="118" customWidth="1"/>
    <col min="12813" max="12813" width="17.140625" style="118" customWidth="1"/>
    <col min="12814" max="12814" width="19.85546875" style="118" customWidth="1"/>
    <col min="12815" max="12815" width="16" style="118" customWidth="1"/>
    <col min="12816" max="13056" width="9.140625" style="118"/>
    <col min="13057" max="13057" width="6.5703125" style="118" customWidth="1"/>
    <col min="13058" max="13058" width="31.5703125" style="118" customWidth="1"/>
    <col min="13059" max="13059" width="3.28515625" style="118" customWidth="1"/>
    <col min="13060" max="13060" width="25" style="118" customWidth="1"/>
    <col min="13061" max="13061" width="15.85546875" style="118" customWidth="1"/>
    <col min="13062" max="13062" width="5.5703125" style="118" customWidth="1"/>
    <col min="13063" max="13063" width="8.5703125" style="118" customWidth="1"/>
    <col min="13064" max="13064" width="14.28515625" style="118" customWidth="1"/>
    <col min="13065" max="13065" width="14" style="118" customWidth="1"/>
    <col min="13066" max="13066" width="10.7109375" style="118" customWidth="1"/>
    <col min="13067" max="13067" width="21.42578125" style="118" customWidth="1"/>
    <col min="13068" max="13068" width="20" style="118" customWidth="1"/>
    <col min="13069" max="13069" width="17.140625" style="118" customWidth="1"/>
    <col min="13070" max="13070" width="19.85546875" style="118" customWidth="1"/>
    <col min="13071" max="13071" width="16" style="118" customWidth="1"/>
    <col min="13072" max="13312" width="9.140625" style="118"/>
    <col min="13313" max="13313" width="6.5703125" style="118" customWidth="1"/>
    <col min="13314" max="13314" width="31.5703125" style="118" customWidth="1"/>
    <col min="13315" max="13315" width="3.28515625" style="118" customWidth="1"/>
    <col min="13316" max="13316" width="25" style="118" customWidth="1"/>
    <col min="13317" max="13317" width="15.85546875" style="118" customWidth="1"/>
    <col min="13318" max="13318" width="5.5703125" style="118" customWidth="1"/>
    <col min="13319" max="13319" width="8.5703125" style="118" customWidth="1"/>
    <col min="13320" max="13320" width="14.28515625" style="118" customWidth="1"/>
    <col min="13321" max="13321" width="14" style="118" customWidth="1"/>
    <col min="13322" max="13322" width="10.7109375" style="118" customWidth="1"/>
    <col min="13323" max="13323" width="21.42578125" style="118" customWidth="1"/>
    <col min="13324" max="13324" width="20" style="118" customWidth="1"/>
    <col min="13325" max="13325" width="17.140625" style="118" customWidth="1"/>
    <col min="13326" max="13326" width="19.85546875" style="118" customWidth="1"/>
    <col min="13327" max="13327" width="16" style="118" customWidth="1"/>
    <col min="13328" max="13568" width="9.140625" style="118"/>
    <col min="13569" max="13569" width="6.5703125" style="118" customWidth="1"/>
    <col min="13570" max="13570" width="31.5703125" style="118" customWidth="1"/>
    <col min="13571" max="13571" width="3.28515625" style="118" customWidth="1"/>
    <col min="13572" max="13572" width="25" style="118" customWidth="1"/>
    <col min="13573" max="13573" width="15.85546875" style="118" customWidth="1"/>
    <col min="13574" max="13574" width="5.5703125" style="118" customWidth="1"/>
    <col min="13575" max="13575" width="8.5703125" style="118" customWidth="1"/>
    <col min="13576" max="13576" width="14.28515625" style="118" customWidth="1"/>
    <col min="13577" max="13577" width="14" style="118" customWidth="1"/>
    <col min="13578" max="13578" width="10.7109375" style="118" customWidth="1"/>
    <col min="13579" max="13579" width="21.42578125" style="118" customWidth="1"/>
    <col min="13580" max="13580" width="20" style="118" customWidth="1"/>
    <col min="13581" max="13581" width="17.140625" style="118" customWidth="1"/>
    <col min="13582" max="13582" width="19.85546875" style="118" customWidth="1"/>
    <col min="13583" max="13583" width="16" style="118" customWidth="1"/>
    <col min="13584" max="13824" width="9.140625" style="118"/>
    <col min="13825" max="13825" width="6.5703125" style="118" customWidth="1"/>
    <col min="13826" max="13826" width="31.5703125" style="118" customWidth="1"/>
    <col min="13827" max="13827" width="3.28515625" style="118" customWidth="1"/>
    <col min="13828" max="13828" width="25" style="118" customWidth="1"/>
    <col min="13829" max="13829" width="15.85546875" style="118" customWidth="1"/>
    <col min="13830" max="13830" width="5.5703125" style="118" customWidth="1"/>
    <col min="13831" max="13831" width="8.5703125" style="118" customWidth="1"/>
    <col min="13832" max="13832" width="14.28515625" style="118" customWidth="1"/>
    <col min="13833" max="13833" width="14" style="118" customWidth="1"/>
    <col min="13834" max="13834" width="10.7109375" style="118" customWidth="1"/>
    <col min="13835" max="13835" width="21.42578125" style="118" customWidth="1"/>
    <col min="13836" max="13836" width="20" style="118" customWidth="1"/>
    <col min="13837" max="13837" width="17.140625" style="118" customWidth="1"/>
    <col min="13838" max="13838" width="19.85546875" style="118" customWidth="1"/>
    <col min="13839" max="13839" width="16" style="118" customWidth="1"/>
    <col min="13840" max="14080" width="9.140625" style="118"/>
    <col min="14081" max="14081" width="6.5703125" style="118" customWidth="1"/>
    <col min="14082" max="14082" width="31.5703125" style="118" customWidth="1"/>
    <col min="14083" max="14083" width="3.28515625" style="118" customWidth="1"/>
    <col min="14084" max="14084" width="25" style="118" customWidth="1"/>
    <col min="14085" max="14085" width="15.85546875" style="118" customWidth="1"/>
    <col min="14086" max="14086" width="5.5703125" style="118" customWidth="1"/>
    <col min="14087" max="14087" width="8.5703125" style="118" customWidth="1"/>
    <col min="14088" max="14088" width="14.28515625" style="118" customWidth="1"/>
    <col min="14089" max="14089" width="14" style="118" customWidth="1"/>
    <col min="14090" max="14090" width="10.7109375" style="118" customWidth="1"/>
    <col min="14091" max="14091" width="21.42578125" style="118" customWidth="1"/>
    <col min="14092" max="14092" width="20" style="118" customWidth="1"/>
    <col min="14093" max="14093" width="17.140625" style="118" customWidth="1"/>
    <col min="14094" max="14094" width="19.85546875" style="118" customWidth="1"/>
    <col min="14095" max="14095" width="16" style="118" customWidth="1"/>
    <col min="14096" max="14336" width="9.140625" style="118"/>
    <col min="14337" max="14337" width="6.5703125" style="118" customWidth="1"/>
    <col min="14338" max="14338" width="31.5703125" style="118" customWidth="1"/>
    <col min="14339" max="14339" width="3.28515625" style="118" customWidth="1"/>
    <col min="14340" max="14340" width="25" style="118" customWidth="1"/>
    <col min="14341" max="14341" width="15.85546875" style="118" customWidth="1"/>
    <col min="14342" max="14342" width="5.5703125" style="118" customWidth="1"/>
    <col min="14343" max="14343" width="8.5703125" style="118" customWidth="1"/>
    <col min="14344" max="14344" width="14.28515625" style="118" customWidth="1"/>
    <col min="14345" max="14345" width="14" style="118" customWidth="1"/>
    <col min="14346" max="14346" width="10.7109375" style="118" customWidth="1"/>
    <col min="14347" max="14347" width="21.42578125" style="118" customWidth="1"/>
    <col min="14348" max="14348" width="20" style="118" customWidth="1"/>
    <col min="14349" max="14349" width="17.140625" style="118" customWidth="1"/>
    <col min="14350" max="14350" width="19.85546875" style="118" customWidth="1"/>
    <col min="14351" max="14351" width="16" style="118" customWidth="1"/>
    <col min="14352" max="14592" width="9.140625" style="118"/>
    <col min="14593" max="14593" width="6.5703125" style="118" customWidth="1"/>
    <col min="14594" max="14594" width="31.5703125" style="118" customWidth="1"/>
    <col min="14595" max="14595" width="3.28515625" style="118" customWidth="1"/>
    <col min="14596" max="14596" width="25" style="118" customWidth="1"/>
    <col min="14597" max="14597" width="15.85546875" style="118" customWidth="1"/>
    <col min="14598" max="14598" width="5.5703125" style="118" customWidth="1"/>
    <col min="14599" max="14599" width="8.5703125" style="118" customWidth="1"/>
    <col min="14600" max="14600" width="14.28515625" style="118" customWidth="1"/>
    <col min="14601" max="14601" width="14" style="118" customWidth="1"/>
    <col min="14602" max="14602" width="10.7109375" style="118" customWidth="1"/>
    <col min="14603" max="14603" width="21.42578125" style="118" customWidth="1"/>
    <col min="14604" max="14604" width="20" style="118" customWidth="1"/>
    <col min="14605" max="14605" width="17.140625" style="118" customWidth="1"/>
    <col min="14606" max="14606" width="19.85546875" style="118" customWidth="1"/>
    <col min="14607" max="14607" width="16" style="118" customWidth="1"/>
    <col min="14608" max="14848" width="9.140625" style="118"/>
    <col min="14849" max="14849" width="6.5703125" style="118" customWidth="1"/>
    <col min="14850" max="14850" width="31.5703125" style="118" customWidth="1"/>
    <col min="14851" max="14851" width="3.28515625" style="118" customWidth="1"/>
    <col min="14852" max="14852" width="25" style="118" customWidth="1"/>
    <col min="14853" max="14853" width="15.85546875" style="118" customWidth="1"/>
    <col min="14854" max="14854" width="5.5703125" style="118" customWidth="1"/>
    <col min="14855" max="14855" width="8.5703125" style="118" customWidth="1"/>
    <col min="14856" max="14856" width="14.28515625" style="118" customWidth="1"/>
    <col min="14857" max="14857" width="14" style="118" customWidth="1"/>
    <col min="14858" max="14858" width="10.7109375" style="118" customWidth="1"/>
    <col min="14859" max="14859" width="21.42578125" style="118" customWidth="1"/>
    <col min="14860" max="14860" width="20" style="118" customWidth="1"/>
    <col min="14861" max="14861" width="17.140625" style="118" customWidth="1"/>
    <col min="14862" max="14862" width="19.85546875" style="118" customWidth="1"/>
    <col min="14863" max="14863" width="16" style="118" customWidth="1"/>
    <col min="14864" max="15104" width="9.140625" style="118"/>
    <col min="15105" max="15105" width="6.5703125" style="118" customWidth="1"/>
    <col min="15106" max="15106" width="31.5703125" style="118" customWidth="1"/>
    <col min="15107" max="15107" width="3.28515625" style="118" customWidth="1"/>
    <col min="15108" max="15108" width="25" style="118" customWidth="1"/>
    <col min="15109" max="15109" width="15.85546875" style="118" customWidth="1"/>
    <col min="15110" max="15110" width="5.5703125" style="118" customWidth="1"/>
    <col min="15111" max="15111" width="8.5703125" style="118" customWidth="1"/>
    <col min="15112" max="15112" width="14.28515625" style="118" customWidth="1"/>
    <col min="15113" max="15113" width="14" style="118" customWidth="1"/>
    <col min="15114" max="15114" width="10.7109375" style="118" customWidth="1"/>
    <col min="15115" max="15115" width="21.42578125" style="118" customWidth="1"/>
    <col min="15116" max="15116" width="20" style="118" customWidth="1"/>
    <col min="15117" max="15117" width="17.140625" style="118" customWidth="1"/>
    <col min="15118" max="15118" width="19.85546875" style="118" customWidth="1"/>
    <col min="15119" max="15119" width="16" style="118" customWidth="1"/>
    <col min="15120" max="15360" width="9.140625" style="118"/>
    <col min="15361" max="15361" width="6.5703125" style="118" customWidth="1"/>
    <col min="15362" max="15362" width="31.5703125" style="118" customWidth="1"/>
    <col min="15363" max="15363" width="3.28515625" style="118" customWidth="1"/>
    <col min="15364" max="15364" width="25" style="118" customWidth="1"/>
    <col min="15365" max="15365" width="15.85546875" style="118" customWidth="1"/>
    <col min="15366" max="15366" width="5.5703125" style="118" customWidth="1"/>
    <col min="15367" max="15367" width="8.5703125" style="118" customWidth="1"/>
    <col min="15368" max="15368" width="14.28515625" style="118" customWidth="1"/>
    <col min="15369" max="15369" width="14" style="118" customWidth="1"/>
    <col min="15370" max="15370" width="10.7109375" style="118" customWidth="1"/>
    <col min="15371" max="15371" width="21.42578125" style="118" customWidth="1"/>
    <col min="15372" max="15372" width="20" style="118" customWidth="1"/>
    <col min="15373" max="15373" width="17.140625" style="118" customWidth="1"/>
    <col min="15374" max="15374" width="19.85546875" style="118" customWidth="1"/>
    <col min="15375" max="15375" width="16" style="118" customWidth="1"/>
    <col min="15376" max="15616" width="9.140625" style="118"/>
    <col min="15617" max="15617" width="6.5703125" style="118" customWidth="1"/>
    <col min="15618" max="15618" width="31.5703125" style="118" customWidth="1"/>
    <col min="15619" max="15619" width="3.28515625" style="118" customWidth="1"/>
    <col min="15620" max="15620" width="25" style="118" customWidth="1"/>
    <col min="15621" max="15621" width="15.85546875" style="118" customWidth="1"/>
    <col min="15622" max="15622" width="5.5703125" style="118" customWidth="1"/>
    <col min="15623" max="15623" width="8.5703125" style="118" customWidth="1"/>
    <col min="15624" max="15624" width="14.28515625" style="118" customWidth="1"/>
    <col min="15625" max="15625" width="14" style="118" customWidth="1"/>
    <col min="15626" max="15626" width="10.7109375" style="118" customWidth="1"/>
    <col min="15627" max="15627" width="21.42578125" style="118" customWidth="1"/>
    <col min="15628" max="15628" width="20" style="118" customWidth="1"/>
    <col min="15629" max="15629" width="17.140625" style="118" customWidth="1"/>
    <col min="15630" max="15630" width="19.85546875" style="118" customWidth="1"/>
    <col min="15631" max="15631" width="16" style="118" customWidth="1"/>
    <col min="15632" max="15872" width="9.140625" style="118"/>
    <col min="15873" max="15873" width="6.5703125" style="118" customWidth="1"/>
    <col min="15874" max="15874" width="31.5703125" style="118" customWidth="1"/>
    <col min="15875" max="15875" width="3.28515625" style="118" customWidth="1"/>
    <col min="15876" max="15876" width="25" style="118" customWidth="1"/>
    <col min="15877" max="15877" width="15.85546875" style="118" customWidth="1"/>
    <col min="15878" max="15878" width="5.5703125" style="118" customWidth="1"/>
    <col min="15879" max="15879" width="8.5703125" style="118" customWidth="1"/>
    <col min="15880" max="15880" width="14.28515625" style="118" customWidth="1"/>
    <col min="15881" max="15881" width="14" style="118" customWidth="1"/>
    <col min="15882" max="15882" width="10.7109375" style="118" customWidth="1"/>
    <col min="15883" max="15883" width="21.42578125" style="118" customWidth="1"/>
    <col min="15884" max="15884" width="20" style="118" customWidth="1"/>
    <col min="15885" max="15885" width="17.140625" style="118" customWidth="1"/>
    <col min="15886" max="15886" width="19.85546875" style="118" customWidth="1"/>
    <col min="15887" max="15887" width="16" style="118" customWidth="1"/>
    <col min="15888" max="16128" width="9.140625" style="118"/>
    <col min="16129" max="16129" width="6.5703125" style="118" customWidth="1"/>
    <col min="16130" max="16130" width="31.5703125" style="118" customWidth="1"/>
    <col min="16131" max="16131" width="3.28515625" style="118" customWidth="1"/>
    <col min="16132" max="16132" width="25" style="118" customWidth="1"/>
    <col min="16133" max="16133" width="15.85546875" style="118" customWidth="1"/>
    <col min="16134" max="16134" width="5.5703125" style="118" customWidth="1"/>
    <col min="16135" max="16135" width="8.5703125" style="118" customWidth="1"/>
    <col min="16136" max="16136" width="14.28515625" style="118" customWidth="1"/>
    <col min="16137" max="16137" width="14" style="118" customWidth="1"/>
    <col min="16138" max="16138" width="10.7109375" style="118" customWidth="1"/>
    <col min="16139" max="16139" width="21.42578125" style="118" customWidth="1"/>
    <col min="16140" max="16140" width="20" style="118" customWidth="1"/>
    <col min="16141" max="16141" width="17.140625" style="118" customWidth="1"/>
    <col min="16142" max="16142" width="19.85546875" style="118" customWidth="1"/>
    <col min="16143" max="16143" width="16" style="118" customWidth="1"/>
    <col min="16144" max="16384" width="9.140625" style="118"/>
  </cols>
  <sheetData>
    <row r="1" spans="1:9" ht="18.75" thickBot="1" x14ac:dyDescent="0.3">
      <c r="A1" s="382" t="s">
        <v>184</v>
      </c>
      <c r="B1" s="383"/>
      <c r="C1" s="383"/>
      <c r="D1" s="383"/>
      <c r="E1" s="383"/>
      <c r="F1" s="383"/>
      <c r="G1" s="384"/>
    </row>
    <row r="2" spans="1:9" ht="20.25" thickBot="1" x14ac:dyDescent="0.3">
      <c r="A2" s="357"/>
      <c r="B2" s="119"/>
      <c r="C2" s="119"/>
      <c r="D2" s="119"/>
      <c r="E2" s="119"/>
      <c r="F2" s="120"/>
      <c r="G2" s="120"/>
    </row>
    <row r="3" spans="1:9" ht="15.75" thickBot="1" x14ac:dyDescent="0.25">
      <c r="A3" s="385" t="s">
        <v>424</v>
      </c>
      <c r="B3" s="386"/>
      <c r="C3" s="386"/>
      <c r="D3" s="386"/>
      <c r="E3" s="386"/>
      <c r="F3" s="386"/>
      <c r="G3" s="387"/>
    </row>
    <row r="4" spans="1:9" x14ac:dyDescent="0.2">
      <c r="A4" s="358"/>
      <c r="B4" s="121"/>
      <c r="C4" s="121"/>
      <c r="F4" s="122"/>
      <c r="G4" s="122"/>
    </row>
    <row r="5" spans="1:9" x14ac:dyDescent="0.2">
      <c r="A5" s="359" t="s">
        <v>153</v>
      </c>
      <c r="B5" s="124" t="s">
        <v>90</v>
      </c>
      <c r="C5" s="124"/>
      <c r="D5" s="124"/>
      <c r="E5" s="124"/>
      <c r="F5" s="378">
        <f>SUM(F6:G8)</f>
        <v>0</v>
      </c>
      <c r="G5" s="378"/>
    </row>
    <row r="6" spans="1:9" x14ac:dyDescent="0.2">
      <c r="A6" s="360" t="s">
        <v>0</v>
      </c>
      <c r="B6" s="125" t="s">
        <v>1042</v>
      </c>
      <c r="C6" s="126"/>
      <c r="D6" s="126"/>
      <c r="E6" s="126"/>
      <c r="F6" s="379">
        <f>PRODUCT('A. Ogrevanje'!F80)</f>
        <v>0</v>
      </c>
      <c r="G6" s="379"/>
    </row>
    <row r="7" spans="1:9" x14ac:dyDescent="0.2">
      <c r="A7" s="360" t="s">
        <v>6</v>
      </c>
      <c r="B7" s="125" t="s">
        <v>91</v>
      </c>
      <c r="C7" s="126"/>
      <c r="D7" s="126"/>
      <c r="E7" s="126"/>
      <c r="F7" s="379">
        <f>PRODUCT('A. Ogrevanje'!F139)</f>
        <v>0</v>
      </c>
      <c r="G7" s="379"/>
      <c r="H7" s="127"/>
      <c r="I7" s="127"/>
    </row>
    <row r="8" spans="1:9" x14ac:dyDescent="0.2">
      <c r="A8" s="360" t="s">
        <v>19</v>
      </c>
      <c r="B8" s="125" t="s">
        <v>24</v>
      </c>
      <c r="C8" s="126"/>
      <c r="D8" s="126"/>
      <c r="E8" s="126"/>
      <c r="F8" s="379">
        <f>SUM('A. Ogrevanje'!F164)</f>
        <v>0</v>
      </c>
      <c r="G8" s="379"/>
      <c r="H8" s="127"/>
      <c r="I8" s="127"/>
    </row>
    <row r="9" spans="1:9" x14ac:dyDescent="0.2">
      <c r="E9" s="129"/>
      <c r="F9" s="130"/>
      <c r="G9" s="130"/>
      <c r="H9" s="127"/>
      <c r="I9" s="127"/>
    </row>
    <row r="10" spans="1:9" x14ac:dyDescent="0.2">
      <c r="A10" s="359" t="s">
        <v>154</v>
      </c>
      <c r="B10" s="124" t="s">
        <v>109</v>
      </c>
      <c r="C10" s="124"/>
      <c r="D10" s="124"/>
      <c r="E10" s="124"/>
      <c r="F10" s="378">
        <f>SUM(F11:G14)</f>
        <v>0</v>
      </c>
      <c r="G10" s="378"/>
    </row>
    <row r="11" spans="1:9" x14ac:dyDescent="0.2">
      <c r="A11" s="360" t="s">
        <v>0</v>
      </c>
      <c r="B11" s="125" t="s">
        <v>225</v>
      </c>
      <c r="C11" s="126"/>
      <c r="D11" s="126"/>
      <c r="E11" s="126"/>
      <c r="F11" s="379">
        <f>PRODUCT('B. Kotlovnica'!F223)</f>
        <v>0</v>
      </c>
      <c r="G11" s="379"/>
    </row>
    <row r="12" spans="1:9" x14ac:dyDescent="0.2">
      <c r="A12" s="360" t="s">
        <v>6</v>
      </c>
      <c r="B12" s="125" t="s">
        <v>277</v>
      </c>
      <c r="C12" s="126"/>
      <c r="D12" s="126"/>
      <c r="E12" s="126"/>
      <c r="F12" s="379">
        <f>PRODUCT('B. Kotlovnica'!F281)</f>
        <v>0</v>
      </c>
      <c r="G12" s="379"/>
    </row>
    <row r="13" spans="1:9" x14ac:dyDescent="0.2">
      <c r="A13" s="360" t="s">
        <v>19</v>
      </c>
      <c r="B13" s="125" t="s">
        <v>159</v>
      </c>
      <c r="C13" s="126"/>
      <c r="D13" s="126"/>
      <c r="E13" s="126"/>
      <c r="F13" s="379">
        <f>PRODUCT('B. Kotlovnica'!F433)</f>
        <v>0</v>
      </c>
      <c r="G13" s="379"/>
      <c r="H13" s="127"/>
      <c r="I13" s="127"/>
    </row>
    <row r="14" spans="1:9" x14ac:dyDescent="0.2">
      <c r="A14" s="360" t="s">
        <v>21</v>
      </c>
      <c r="B14" s="125" t="s">
        <v>24</v>
      </c>
      <c r="C14" s="126"/>
      <c r="D14" s="126"/>
      <c r="E14" s="126"/>
      <c r="F14" s="379">
        <f>PRODUCT('B. Kotlovnica'!F475)</f>
        <v>0</v>
      </c>
      <c r="G14" s="379"/>
      <c r="H14" s="127"/>
      <c r="I14" s="127"/>
    </row>
    <row r="15" spans="1:9" x14ac:dyDescent="0.2">
      <c r="A15" s="360"/>
      <c r="B15" s="125"/>
      <c r="C15" s="126"/>
      <c r="D15" s="126"/>
      <c r="E15" s="126"/>
      <c r="F15" s="126"/>
      <c r="G15" s="126"/>
    </row>
    <row r="16" spans="1:9" x14ac:dyDescent="0.2">
      <c r="A16" s="359" t="s">
        <v>156</v>
      </c>
      <c r="B16" s="124" t="s">
        <v>155</v>
      </c>
      <c r="C16" s="124"/>
      <c r="D16" s="124"/>
      <c r="E16" s="124"/>
      <c r="F16" s="378">
        <f>SUM(F17:G21)</f>
        <v>0</v>
      </c>
      <c r="G16" s="378"/>
    </row>
    <row r="17" spans="1:9" x14ac:dyDescent="0.2">
      <c r="A17" s="360" t="s">
        <v>0</v>
      </c>
      <c r="B17" s="125" t="s">
        <v>26</v>
      </c>
      <c r="C17" s="126"/>
      <c r="D17" s="126"/>
      <c r="E17" s="126"/>
      <c r="F17" s="379">
        <f>PRODUCT('C.Vodovod in kanalizacija'!F49)</f>
        <v>0</v>
      </c>
      <c r="G17" s="379"/>
    </row>
    <row r="18" spans="1:9" x14ac:dyDescent="0.2">
      <c r="A18" s="360" t="s">
        <v>6</v>
      </c>
      <c r="B18" s="125" t="s">
        <v>18</v>
      </c>
      <c r="C18" s="126"/>
      <c r="D18" s="126"/>
      <c r="E18" s="126"/>
      <c r="F18" s="379">
        <f>PRODUCT('C.Vodovod in kanalizacija'!F90)</f>
        <v>0</v>
      </c>
      <c r="G18" s="379"/>
      <c r="H18" s="127"/>
      <c r="I18" s="127"/>
    </row>
    <row r="19" spans="1:9" x14ac:dyDescent="0.2">
      <c r="A19" s="360" t="s">
        <v>19</v>
      </c>
      <c r="B19" s="125" t="s">
        <v>20</v>
      </c>
      <c r="C19" s="126"/>
      <c r="D19" s="126"/>
      <c r="E19" s="126"/>
      <c r="F19" s="379">
        <f>PRODUCT('C.Vodovod in kanalizacija'!F161)</f>
        <v>0</v>
      </c>
      <c r="G19" s="379"/>
      <c r="H19" s="127"/>
      <c r="I19" s="127"/>
    </row>
    <row r="20" spans="1:9" x14ac:dyDescent="0.2">
      <c r="A20" s="360" t="s">
        <v>21</v>
      </c>
      <c r="B20" s="125" t="s">
        <v>22</v>
      </c>
      <c r="C20" s="126"/>
      <c r="D20" s="126"/>
      <c r="E20" s="126"/>
      <c r="F20" s="379">
        <f>PRODUCT('C.Vodovod in kanalizacija'!F176)</f>
        <v>0</v>
      </c>
      <c r="G20" s="379"/>
    </row>
    <row r="21" spans="1:9" x14ac:dyDescent="0.2">
      <c r="A21" s="360" t="s">
        <v>23</v>
      </c>
      <c r="B21" s="125" t="s">
        <v>24</v>
      </c>
      <c r="C21" s="126"/>
      <c r="D21" s="126"/>
      <c r="E21" s="126"/>
      <c r="F21" s="379">
        <f>PRODUCT('C.Vodovod in kanalizacija'!F200)</f>
        <v>0</v>
      </c>
      <c r="G21" s="379"/>
    </row>
    <row r="22" spans="1:9" x14ac:dyDescent="0.2">
      <c r="A22" s="360"/>
      <c r="B22" s="125"/>
      <c r="C22" s="126"/>
      <c r="D22" s="126"/>
      <c r="E22" s="126"/>
      <c r="F22" s="126"/>
      <c r="G22" s="126"/>
    </row>
    <row r="23" spans="1:9" x14ac:dyDescent="0.2">
      <c r="A23" s="359" t="s">
        <v>157</v>
      </c>
      <c r="B23" s="124" t="s">
        <v>25</v>
      </c>
      <c r="C23" s="124"/>
      <c r="D23" s="124"/>
      <c r="E23" s="124"/>
      <c r="F23" s="378">
        <f>SUM(F24:G25)</f>
        <v>0</v>
      </c>
      <c r="G23" s="378"/>
    </row>
    <row r="24" spans="1:9" x14ac:dyDescent="0.2">
      <c r="A24" s="360" t="s">
        <v>0</v>
      </c>
      <c r="B24" s="125" t="s">
        <v>25</v>
      </c>
      <c r="C24" s="126"/>
      <c r="D24" s="126"/>
      <c r="E24" s="126"/>
      <c r="F24" s="379">
        <f>PRODUCT('D. Prezračevanje'!F161)</f>
        <v>0</v>
      </c>
      <c r="G24" s="379"/>
    </row>
    <row r="25" spans="1:9" x14ac:dyDescent="0.2">
      <c r="A25" s="360" t="s">
        <v>6</v>
      </c>
      <c r="B25" s="125" t="s">
        <v>24</v>
      </c>
      <c r="C25" s="126"/>
      <c r="D25" s="126"/>
      <c r="E25" s="126"/>
      <c r="F25" s="379">
        <f>PRODUCT('D. Prezračevanje'!F228)</f>
        <v>0</v>
      </c>
      <c r="G25" s="379"/>
      <c r="H25" s="127"/>
      <c r="I25" s="127"/>
    </row>
    <row r="26" spans="1:9" x14ac:dyDescent="0.2">
      <c r="A26" s="360"/>
      <c r="B26" s="125"/>
      <c r="C26" s="126"/>
      <c r="D26" s="126"/>
      <c r="E26" s="126"/>
      <c r="F26" s="126"/>
      <c r="G26" s="126"/>
    </row>
    <row r="27" spans="1:9" x14ac:dyDescent="0.2">
      <c r="A27" s="359" t="s">
        <v>158</v>
      </c>
      <c r="B27" s="124" t="s">
        <v>771</v>
      </c>
      <c r="C27" s="124"/>
      <c r="D27" s="124"/>
      <c r="E27" s="124"/>
      <c r="F27" s="378">
        <f>SUM(F28:G30)</f>
        <v>0</v>
      </c>
      <c r="G27" s="378"/>
    </row>
    <row r="28" spans="1:9" x14ac:dyDescent="0.2">
      <c r="A28" s="360" t="s">
        <v>0</v>
      </c>
      <c r="B28" s="125" t="s">
        <v>807</v>
      </c>
      <c r="C28" s="126"/>
      <c r="D28" s="126"/>
      <c r="E28" s="126"/>
      <c r="F28" s="379">
        <f>PRODUCT('E. Zunanja dela'!F46)</f>
        <v>0</v>
      </c>
      <c r="G28" s="379"/>
    </row>
    <row r="29" spans="1:9" x14ac:dyDescent="0.2">
      <c r="A29" s="360" t="s">
        <v>6</v>
      </c>
      <c r="B29" s="125" t="s">
        <v>772</v>
      </c>
      <c r="C29" s="126"/>
      <c r="D29" s="126"/>
      <c r="E29" s="126"/>
      <c r="F29" s="379">
        <f>PRODUCT('E. Zunanja dela'!F105)</f>
        <v>0</v>
      </c>
      <c r="G29" s="379"/>
    </row>
    <row r="30" spans="1:9" x14ac:dyDescent="0.2">
      <c r="A30" s="360" t="s">
        <v>19</v>
      </c>
      <c r="B30" s="125" t="s">
        <v>773</v>
      </c>
      <c r="C30" s="126"/>
      <c r="D30" s="126"/>
      <c r="E30" s="126"/>
      <c r="F30" s="379">
        <f>PRODUCT('E. Zunanja dela'!F167)</f>
        <v>0</v>
      </c>
      <c r="G30" s="379"/>
      <c r="H30" s="127"/>
      <c r="I30" s="127"/>
    </row>
    <row r="31" spans="1:9" ht="15.75" thickBot="1" x14ac:dyDescent="0.25">
      <c r="A31" s="360"/>
      <c r="B31" s="125"/>
      <c r="C31" s="126"/>
      <c r="D31" s="126"/>
      <c r="E31" s="126"/>
      <c r="F31" s="126"/>
      <c r="G31" s="126"/>
      <c r="H31" s="127"/>
      <c r="I31" s="127"/>
    </row>
    <row r="32" spans="1:9" ht="15.75" thickBot="1" x14ac:dyDescent="0.25">
      <c r="A32" s="359"/>
      <c r="B32" s="124" t="s">
        <v>185</v>
      </c>
      <c r="C32" s="124"/>
      <c r="D32" s="124"/>
      <c r="E32" s="124"/>
      <c r="F32" s="380">
        <f>(F5+F10+F16+F23+F27)*7%</f>
        <v>0</v>
      </c>
      <c r="G32" s="381"/>
    </row>
    <row r="33" spans="1:9" x14ac:dyDescent="0.2">
      <c r="A33" s="360"/>
      <c r="B33" s="125" t="s">
        <v>958</v>
      </c>
      <c r="C33" s="126"/>
      <c r="D33" s="126"/>
      <c r="E33" s="126"/>
      <c r="F33" s="126"/>
      <c r="G33" s="126"/>
    </row>
    <row r="34" spans="1:9" ht="38.25" x14ac:dyDescent="0.2">
      <c r="B34" s="131" t="s">
        <v>186</v>
      </c>
      <c r="E34" s="129"/>
    </row>
    <row r="35" spans="1:9" ht="15.75" thickBot="1" x14ac:dyDescent="0.25">
      <c r="B35" s="123"/>
      <c r="E35" s="129"/>
      <c r="F35" s="130"/>
      <c r="G35" s="130"/>
      <c r="H35" s="127"/>
      <c r="I35" s="127"/>
    </row>
    <row r="36" spans="1:9" x14ac:dyDescent="0.2">
      <c r="A36" s="359"/>
      <c r="B36" s="124" t="s">
        <v>187</v>
      </c>
      <c r="C36" s="124"/>
      <c r="D36" s="124"/>
      <c r="E36" s="124"/>
      <c r="F36" s="380">
        <f>F5+F10+F16+F23+F32+F27</f>
        <v>0</v>
      </c>
      <c r="G36" s="381"/>
    </row>
    <row r="37" spans="1:9" ht="15.75" thickBot="1" x14ac:dyDescent="0.25">
      <c r="E37" s="129"/>
      <c r="F37" s="130"/>
      <c r="G37" s="130"/>
    </row>
    <row r="38" spans="1:9" ht="15.75" thickBot="1" x14ac:dyDescent="0.25">
      <c r="A38" s="359"/>
      <c r="B38" s="124" t="s">
        <v>188</v>
      </c>
      <c r="C38" s="124"/>
      <c r="D38" s="124"/>
      <c r="E38" s="124"/>
      <c r="F38" s="380">
        <f>F36*1.22</f>
        <v>0</v>
      </c>
      <c r="G38" s="381"/>
    </row>
    <row r="39" spans="1:9" x14ac:dyDescent="0.2">
      <c r="E39" s="129"/>
      <c r="F39" s="130"/>
      <c r="G39" s="130"/>
      <c r="H39" s="127"/>
      <c r="I39" s="127"/>
    </row>
    <row r="40" spans="1:9" x14ac:dyDescent="0.2">
      <c r="A40" s="377" t="s">
        <v>189</v>
      </c>
      <c r="B40" s="377"/>
      <c r="C40" s="377"/>
      <c r="D40" s="377"/>
      <c r="E40" s="377"/>
      <c r="F40" s="377"/>
      <c r="G40" s="377"/>
    </row>
    <row r="41" spans="1:9" ht="26.25" customHeight="1" x14ac:dyDescent="0.2">
      <c r="A41" s="375" t="s">
        <v>190</v>
      </c>
      <c r="B41" s="375"/>
      <c r="C41" s="375"/>
      <c r="D41" s="375"/>
      <c r="E41" s="375"/>
      <c r="F41" s="375"/>
      <c r="G41" s="375"/>
      <c r="H41" s="127"/>
      <c r="I41" s="127"/>
    </row>
    <row r="42" spans="1:9" ht="18.75" customHeight="1" x14ac:dyDescent="0.2">
      <c r="A42" s="375" t="s">
        <v>191</v>
      </c>
      <c r="B42" s="375"/>
      <c r="C42" s="375"/>
      <c r="D42" s="375"/>
      <c r="E42" s="375"/>
      <c r="F42" s="375"/>
      <c r="G42" s="375"/>
      <c r="H42" s="127"/>
      <c r="I42" s="127"/>
    </row>
    <row r="43" spans="1:9" ht="26.25" customHeight="1" x14ac:dyDescent="0.2">
      <c r="A43" s="375" t="s">
        <v>192</v>
      </c>
      <c r="B43" s="375"/>
      <c r="C43" s="375"/>
      <c r="D43" s="375"/>
      <c r="E43" s="375"/>
      <c r="F43" s="375"/>
      <c r="G43" s="375"/>
      <c r="H43" s="127"/>
      <c r="I43" s="127"/>
    </row>
    <row r="44" spans="1:9" ht="18.75" customHeight="1" x14ac:dyDescent="0.2">
      <c r="A44" s="375" t="s">
        <v>193</v>
      </c>
      <c r="B44" s="375"/>
      <c r="C44" s="375"/>
      <c r="D44" s="375"/>
      <c r="E44" s="375"/>
      <c r="F44" s="375"/>
      <c r="G44" s="375"/>
      <c r="H44" s="127"/>
      <c r="I44" s="127"/>
    </row>
    <row r="45" spans="1:9" x14ac:dyDescent="0.2">
      <c r="A45" s="375" t="s">
        <v>194</v>
      </c>
      <c r="B45" s="375"/>
      <c r="C45" s="375"/>
      <c r="D45" s="375"/>
      <c r="E45" s="375"/>
      <c r="F45" s="375"/>
      <c r="G45" s="375"/>
      <c r="H45" s="127"/>
      <c r="I45" s="127"/>
    </row>
    <row r="46" spans="1:9" x14ac:dyDescent="0.2">
      <c r="A46" s="91"/>
      <c r="B46" s="132"/>
      <c r="C46" s="133"/>
      <c r="D46" s="133"/>
      <c r="E46" s="133"/>
      <c r="F46" s="133"/>
      <c r="G46" s="91"/>
      <c r="H46" s="127"/>
      <c r="I46" s="127"/>
    </row>
    <row r="47" spans="1:9" x14ac:dyDescent="0.2">
      <c r="A47" s="375" t="s">
        <v>195</v>
      </c>
      <c r="B47" s="375"/>
      <c r="C47" s="375"/>
      <c r="D47" s="375"/>
      <c r="E47" s="375"/>
      <c r="F47" s="375"/>
      <c r="G47" s="375"/>
      <c r="H47" s="127"/>
      <c r="I47" s="127"/>
    </row>
    <row r="48" spans="1:9" x14ac:dyDescent="0.2">
      <c r="A48" s="375" t="s">
        <v>196</v>
      </c>
      <c r="B48" s="375"/>
      <c r="C48" s="375"/>
      <c r="D48" s="375"/>
      <c r="E48" s="375"/>
      <c r="F48" s="375"/>
      <c r="G48" s="375"/>
      <c r="H48" s="127"/>
      <c r="I48" s="127"/>
    </row>
    <row r="49" spans="1:9" x14ac:dyDescent="0.2">
      <c r="A49" s="91"/>
      <c r="B49" s="132"/>
      <c r="C49" s="133"/>
      <c r="D49" s="133"/>
      <c r="E49" s="133"/>
      <c r="F49" s="133"/>
      <c r="G49" s="91"/>
      <c r="H49" s="127"/>
      <c r="I49" s="127"/>
    </row>
    <row r="50" spans="1:9" ht="26.25" customHeight="1" x14ac:dyDescent="0.2">
      <c r="A50" s="375" t="s">
        <v>197</v>
      </c>
      <c r="B50" s="375"/>
      <c r="C50" s="375"/>
      <c r="D50" s="375"/>
      <c r="E50" s="375"/>
      <c r="F50" s="375"/>
      <c r="G50" s="375"/>
      <c r="H50" s="127"/>
      <c r="I50" s="127"/>
    </row>
    <row r="51" spans="1:9" x14ac:dyDescent="0.2">
      <c r="A51" s="376" t="s">
        <v>198</v>
      </c>
      <c r="B51" s="376"/>
      <c r="C51" s="376"/>
      <c r="D51" s="376"/>
      <c r="E51" s="376"/>
      <c r="F51" s="376"/>
      <c r="G51" s="376"/>
      <c r="H51" s="127"/>
      <c r="I51" s="127"/>
    </row>
    <row r="52" spans="1:9" x14ac:dyDescent="0.2">
      <c r="A52" s="302"/>
      <c r="B52" s="302"/>
      <c r="C52" s="302"/>
      <c r="D52" s="302"/>
      <c r="E52" s="302"/>
      <c r="F52" s="302"/>
      <c r="G52" s="302"/>
      <c r="H52" s="127"/>
      <c r="I52" s="127"/>
    </row>
    <row r="53" spans="1:9" x14ac:dyDescent="0.2">
      <c r="A53" s="377" t="s">
        <v>199</v>
      </c>
      <c r="B53" s="377"/>
      <c r="C53" s="377"/>
      <c r="D53" s="377"/>
      <c r="E53" s="377"/>
      <c r="F53" s="377"/>
      <c r="G53" s="377"/>
    </row>
    <row r="54" spans="1:9" x14ac:dyDescent="0.2">
      <c r="A54" s="375" t="s">
        <v>200</v>
      </c>
      <c r="B54" s="375"/>
      <c r="C54" s="375"/>
      <c r="D54" s="375"/>
      <c r="E54" s="375"/>
      <c r="F54" s="375"/>
      <c r="G54" s="375"/>
      <c r="H54" s="127"/>
      <c r="I54" s="127"/>
    </row>
    <row r="55" spans="1:9" x14ac:dyDescent="0.2">
      <c r="A55" s="91"/>
      <c r="B55" s="132"/>
      <c r="C55" s="133"/>
      <c r="D55" s="133"/>
      <c r="E55" s="133"/>
      <c r="F55" s="133"/>
      <c r="G55" s="91"/>
      <c r="H55" s="127"/>
      <c r="I55" s="127"/>
    </row>
    <row r="56" spans="1:9" ht="94.5" customHeight="1" x14ac:dyDescent="0.2">
      <c r="A56" s="375" t="s">
        <v>201</v>
      </c>
      <c r="B56" s="375"/>
      <c r="C56" s="375"/>
      <c r="D56" s="375"/>
      <c r="E56" s="375"/>
      <c r="F56" s="375"/>
      <c r="G56" s="375"/>
      <c r="H56" s="127"/>
      <c r="I56" s="127"/>
    </row>
    <row r="57" spans="1:9" x14ac:dyDescent="0.2">
      <c r="A57" s="91"/>
      <c r="B57" s="132"/>
      <c r="C57" s="133"/>
      <c r="D57" s="133"/>
      <c r="E57" s="133"/>
      <c r="F57" s="133"/>
      <c r="G57" s="91"/>
      <c r="H57" s="127"/>
      <c r="I57" s="127"/>
    </row>
    <row r="58" spans="1:9" x14ac:dyDescent="0.2">
      <c r="A58" s="375" t="s">
        <v>202</v>
      </c>
      <c r="B58" s="375"/>
      <c r="C58" s="375"/>
      <c r="D58" s="375"/>
      <c r="E58" s="375"/>
      <c r="F58" s="375"/>
      <c r="G58" s="375"/>
      <c r="H58" s="127"/>
      <c r="I58" s="127"/>
    </row>
    <row r="59" spans="1:9" x14ac:dyDescent="0.2">
      <c r="A59" s="91"/>
      <c r="B59" s="132"/>
      <c r="C59" s="133"/>
      <c r="D59" s="133"/>
      <c r="E59" s="133"/>
      <c r="F59" s="133"/>
      <c r="G59" s="91"/>
      <c r="H59" s="127"/>
      <c r="I59" s="127"/>
    </row>
    <row r="60" spans="1:9" ht="27.75" customHeight="1" x14ac:dyDescent="0.2">
      <c r="A60" s="375" t="s">
        <v>203</v>
      </c>
      <c r="B60" s="375"/>
      <c r="C60" s="375"/>
      <c r="D60" s="375"/>
      <c r="E60" s="375"/>
      <c r="F60" s="375"/>
      <c r="G60" s="375"/>
      <c r="H60" s="127"/>
      <c r="I60" s="127"/>
    </row>
    <row r="61" spans="1:9" x14ac:dyDescent="0.2">
      <c r="H61" s="127"/>
      <c r="I61" s="127"/>
    </row>
    <row r="62" spans="1:9" x14ac:dyDescent="0.2">
      <c r="F62" s="130"/>
      <c r="G62" s="130"/>
      <c r="H62" s="127"/>
      <c r="I62" s="127"/>
    </row>
    <row r="63" spans="1:9" x14ac:dyDescent="0.2">
      <c r="F63" s="130"/>
      <c r="G63" s="130"/>
      <c r="H63" s="127"/>
      <c r="I63" s="127"/>
    </row>
    <row r="64" spans="1:9" x14ac:dyDescent="0.2">
      <c r="F64" s="130"/>
      <c r="G64" s="130"/>
      <c r="H64" s="127"/>
      <c r="I64" s="127"/>
    </row>
    <row r="65" spans="4:9" x14ac:dyDescent="0.2">
      <c r="H65" s="127"/>
      <c r="I65" s="127"/>
    </row>
    <row r="66" spans="4:9" x14ac:dyDescent="0.2">
      <c r="F66" s="130"/>
      <c r="G66" s="130"/>
    </row>
    <row r="68" spans="4:9" x14ac:dyDescent="0.2">
      <c r="F68" s="130"/>
      <c r="G68" s="130"/>
      <c r="H68" s="127"/>
      <c r="I68" s="127"/>
    </row>
    <row r="69" spans="4:9" x14ac:dyDescent="0.2">
      <c r="D69" s="118"/>
      <c r="H69" s="127"/>
      <c r="I69" s="127"/>
    </row>
    <row r="70" spans="4:9" x14ac:dyDescent="0.2">
      <c r="F70" s="130"/>
      <c r="G70" s="130"/>
    </row>
    <row r="71" spans="4:9" x14ac:dyDescent="0.2">
      <c r="H71" s="127"/>
      <c r="I71" s="127"/>
    </row>
    <row r="72" spans="4:9" x14ac:dyDescent="0.2">
      <c r="F72" s="130"/>
      <c r="G72" s="130"/>
      <c r="H72" s="127"/>
      <c r="I72" s="127"/>
    </row>
    <row r="73" spans="4:9" x14ac:dyDescent="0.2">
      <c r="H73" s="127"/>
      <c r="I73" s="127"/>
    </row>
    <row r="74" spans="4:9" x14ac:dyDescent="0.2">
      <c r="F74" s="130"/>
      <c r="G74" s="130"/>
      <c r="H74" s="127"/>
      <c r="I74" s="127"/>
    </row>
    <row r="75" spans="4:9" x14ac:dyDescent="0.2">
      <c r="F75" s="130"/>
      <c r="G75" s="130"/>
    </row>
    <row r="76" spans="4:9" x14ac:dyDescent="0.2">
      <c r="F76" s="130"/>
      <c r="G76" s="130"/>
      <c r="H76" s="127"/>
      <c r="I76" s="127"/>
    </row>
    <row r="77" spans="4:9" x14ac:dyDescent="0.2">
      <c r="F77" s="130"/>
      <c r="G77" s="130"/>
      <c r="H77" s="127"/>
      <c r="I77" s="127"/>
    </row>
    <row r="78" spans="4:9" x14ac:dyDescent="0.2">
      <c r="F78" s="130"/>
      <c r="G78" s="130"/>
    </row>
    <row r="79" spans="4:9" x14ac:dyDescent="0.2">
      <c r="F79" s="130"/>
      <c r="G79" s="130"/>
      <c r="H79" s="127"/>
      <c r="I79" s="127"/>
    </row>
    <row r="80" spans="4:9" x14ac:dyDescent="0.2">
      <c r="F80" s="130"/>
      <c r="G80" s="130"/>
    </row>
    <row r="81" spans="4:9" x14ac:dyDescent="0.2">
      <c r="F81" s="130"/>
      <c r="G81" s="130"/>
    </row>
    <row r="82" spans="4:9" x14ac:dyDescent="0.2">
      <c r="F82" s="130"/>
      <c r="G82" s="130"/>
    </row>
    <row r="83" spans="4:9" x14ac:dyDescent="0.2">
      <c r="F83" s="130"/>
      <c r="G83" s="130"/>
      <c r="H83" s="127"/>
      <c r="I83" s="127"/>
    </row>
    <row r="84" spans="4:9" x14ac:dyDescent="0.2">
      <c r="D84" s="118"/>
      <c r="F84" s="130"/>
      <c r="G84" s="130"/>
    </row>
    <row r="85" spans="4:9" x14ac:dyDescent="0.2">
      <c r="F85" s="130"/>
      <c r="G85" s="130"/>
      <c r="H85" s="127"/>
      <c r="I85" s="127"/>
    </row>
    <row r="86" spans="4:9" x14ac:dyDescent="0.2">
      <c r="F86" s="130"/>
      <c r="G86" s="130"/>
    </row>
    <row r="87" spans="4:9" x14ac:dyDescent="0.2">
      <c r="D87" s="118"/>
      <c r="F87" s="130"/>
      <c r="G87" s="130"/>
    </row>
    <row r="88" spans="4:9" x14ac:dyDescent="0.2">
      <c r="F88" s="130"/>
      <c r="G88" s="130"/>
    </row>
    <row r="89" spans="4:9" x14ac:dyDescent="0.2">
      <c r="F89" s="130"/>
      <c r="G89" s="130"/>
      <c r="H89" s="134"/>
      <c r="I89" s="134"/>
    </row>
    <row r="90" spans="4:9" x14ac:dyDescent="0.2">
      <c r="F90" s="130"/>
      <c r="G90" s="130"/>
    </row>
    <row r="91" spans="4:9" x14ac:dyDescent="0.2">
      <c r="F91" s="130"/>
      <c r="G91" s="130"/>
    </row>
    <row r="92" spans="4:9" x14ac:dyDescent="0.2">
      <c r="F92" s="130"/>
      <c r="G92" s="130"/>
      <c r="H92" s="135"/>
      <c r="I92" s="135"/>
    </row>
    <row r="93" spans="4:9" x14ac:dyDescent="0.2">
      <c r="F93" s="130"/>
      <c r="G93" s="130"/>
      <c r="H93" s="128"/>
      <c r="I93" s="128"/>
    </row>
    <row r="94" spans="4:9" x14ac:dyDescent="0.2">
      <c r="F94" s="130"/>
      <c r="G94" s="130"/>
      <c r="H94" s="128"/>
      <c r="I94" s="128"/>
    </row>
    <row r="95" spans="4:9" x14ac:dyDescent="0.2">
      <c r="E95" s="129"/>
      <c r="F95" s="130"/>
      <c r="G95" s="130"/>
      <c r="H95" s="128"/>
      <c r="I95" s="128"/>
    </row>
    <row r="96" spans="4:9" x14ac:dyDescent="0.2">
      <c r="E96" s="129"/>
      <c r="F96" s="130"/>
      <c r="G96" s="130"/>
      <c r="H96" s="135"/>
      <c r="I96" s="135"/>
    </row>
    <row r="97" spans="1:9" x14ac:dyDescent="0.2">
      <c r="E97" s="129"/>
      <c r="F97" s="130"/>
      <c r="G97" s="130"/>
      <c r="H97" s="128"/>
      <c r="I97" s="128"/>
    </row>
    <row r="98" spans="1:9" x14ac:dyDescent="0.2">
      <c r="E98" s="129"/>
      <c r="F98" s="130"/>
      <c r="G98" s="130"/>
      <c r="H98" s="135"/>
      <c r="I98" s="135"/>
    </row>
    <row r="99" spans="1:9" x14ac:dyDescent="0.2">
      <c r="E99" s="129"/>
      <c r="F99" s="130"/>
      <c r="G99" s="130"/>
      <c r="H99" s="128"/>
      <c r="I99" s="128"/>
    </row>
    <row r="100" spans="1:9" x14ac:dyDescent="0.2">
      <c r="F100" s="130"/>
      <c r="G100" s="130"/>
      <c r="H100" s="135"/>
      <c r="I100" s="135"/>
    </row>
    <row r="101" spans="1:9" x14ac:dyDescent="0.2">
      <c r="F101" s="130"/>
      <c r="G101" s="130"/>
      <c r="H101" s="128"/>
      <c r="I101" s="128"/>
    </row>
    <row r="102" spans="1:9" x14ac:dyDescent="0.2">
      <c r="A102" s="361"/>
      <c r="D102" s="136"/>
      <c r="H102" s="135"/>
      <c r="I102" s="135"/>
    </row>
    <row r="103" spans="1:9" x14ac:dyDescent="0.2">
      <c r="H103" s="128"/>
      <c r="I103" s="128"/>
    </row>
    <row r="104" spans="1:9" x14ac:dyDescent="0.2">
      <c r="E104" s="137"/>
      <c r="F104" s="130"/>
      <c r="G104" s="130"/>
      <c r="H104" s="135"/>
      <c r="I104" s="135"/>
    </row>
    <row r="105" spans="1:9" x14ac:dyDescent="0.2">
      <c r="E105" s="137"/>
      <c r="F105" s="130"/>
      <c r="G105" s="130"/>
      <c r="H105" s="128"/>
      <c r="I105" s="128"/>
    </row>
    <row r="106" spans="1:9" x14ac:dyDescent="0.2">
      <c r="H106" s="128"/>
      <c r="I106" s="128"/>
    </row>
    <row r="107" spans="1:9" x14ac:dyDescent="0.2">
      <c r="E107" s="137"/>
      <c r="F107" s="130"/>
      <c r="G107" s="130"/>
      <c r="H107" s="128"/>
      <c r="I107" s="128"/>
    </row>
    <row r="108" spans="1:9" x14ac:dyDescent="0.2">
      <c r="E108" s="137"/>
      <c r="F108" s="130"/>
      <c r="G108" s="130"/>
      <c r="H108" s="128"/>
      <c r="I108" s="128"/>
    </row>
    <row r="109" spans="1:9" x14ac:dyDescent="0.2">
      <c r="E109" s="137"/>
      <c r="F109" s="130"/>
      <c r="G109" s="130"/>
      <c r="H109" s="128"/>
      <c r="I109" s="128"/>
    </row>
    <row r="110" spans="1:9" x14ac:dyDescent="0.2">
      <c r="E110" s="137"/>
      <c r="F110" s="130"/>
      <c r="G110" s="130"/>
      <c r="H110" s="128"/>
      <c r="I110" s="128"/>
    </row>
    <row r="111" spans="1:9" x14ac:dyDescent="0.2">
      <c r="H111" s="128"/>
      <c r="I111" s="128"/>
    </row>
    <row r="112" spans="1:9" x14ac:dyDescent="0.2">
      <c r="E112" s="137"/>
      <c r="F112" s="130"/>
      <c r="G112" s="130"/>
      <c r="H112" s="128"/>
      <c r="I112" s="128"/>
    </row>
    <row r="113" spans="1:9" x14ac:dyDescent="0.2">
      <c r="E113" s="137"/>
      <c r="F113" s="130"/>
      <c r="G113" s="130"/>
      <c r="H113" s="128"/>
      <c r="I113" s="128"/>
    </row>
    <row r="114" spans="1:9" x14ac:dyDescent="0.2">
      <c r="E114" s="137"/>
      <c r="F114" s="130"/>
      <c r="G114" s="130"/>
      <c r="H114" s="128"/>
      <c r="I114" s="128"/>
    </row>
    <row r="115" spans="1:9" x14ac:dyDescent="0.2">
      <c r="H115" s="128"/>
      <c r="I115" s="128"/>
    </row>
    <row r="116" spans="1:9" x14ac:dyDescent="0.2">
      <c r="E116" s="137"/>
      <c r="F116" s="130"/>
      <c r="G116" s="130"/>
      <c r="H116" s="128"/>
      <c r="I116" s="128"/>
    </row>
    <row r="117" spans="1:9" x14ac:dyDescent="0.2">
      <c r="H117" s="128"/>
      <c r="I117" s="128"/>
    </row>
    <row r="118" spans="1:9" x14ac:dyDescent="0.2">
      <c r="A118" s="361"/>
      <c r="D118" s="136"/>
    </row>
    <row r="120" spans="1:9" x14ac:dyDescent="0.2">
      <c r="F120" s="130"/>
      <c r="G120" s="130"/>
    </row>
    <row r="121" spans="1:9" x14ac:dyDescent="0.2">
      <c r="H121" s="127"/>
      <c r="I121" s="127"/>
    </row>
    <row r="122" spans="1:9" x14ac:dyDescent="0.2">
      <c r="F122" s="130"/>
      <c r="G122" s="130"/>
      <c r="H122" s="127"/>
      <c r="I122" s="127"/>
    </row>
    <row r="124" spans="1:9" x14ac:dyDescent="0.2">
      <c r="H124" s="127"/>
      <c r="I124" s="127"/>
    </row>
    <row r="125" spans="1:9" x14ac:dyDescent="0.2">
      <c r="H125" s="127"/>
      <c r="I125" s="127"/>
    </row>
    <row r="126" spans="1:9" x14ac:dyDescent="0.2">
      <c r="A126" s="362"/>
      <c r="B126" s="138"/>
      <c r="C126" s="138"/>
      <c r="D126" s="136"/>
      <c r="F126" s="139"/>
      <c r="G126" s="139"/>
      <c r="H126" s="127"/>
      <c r="I126" s="127"/>
    </row>
    <row r="127" spans="1:9" x14ac:dyDescent="0.2">
      <c r="A127" s="361"/>
      <c r="B127" s="140"/>
      <c r="C127" s="140"/>
      <c r="D127" s="136"/>
      <c r="E127" s="136"/>
      <c r="H127" s="127"/>
      <c r="I127" s="127"/>
    </row>
    <row r="128" spans="1:9" x14ac:dyDescent="0.2">
      <c r="A128" s="361"/>
      <c r="B128" s="140"/>
      <c r="C128" s="140"/>
      <c r="D128" s="136"/>
      <c r="E128" s="136"/>
    </row>
    <row r="129" spans="4:9" x14ac:dyDescent="0.2">
      <c r="F129" s="141"/>
      <c r="H129" s="127"/>
      <c r="I129" s="127"/>
    </row>
    <row r="130" spans="4:9" x14ac:dyDescent="0.2">
      <c r="E130" s="142"/>
      <c r="F130" s="130"/>
      <c r="G130" s="130"/>
    </row>
    <row r="131" spans="4:9" x14ac:dyDescent="0.2">
      <c r="E131" s="142"/>
      <c r="F131" s="130"/>
      <c r="G131" s="130"/>
    </row>
    <row r="132" spans="4:9" x14ac:dyDescent="0.2">
      <c r="E132" s="142"/>
      <c r="F132" s="141"/>
    </row>
    <row r="133" spans="4:9" x14ac:dyDescent="0.2">
      <c r="E133" s="142"/>
      <c r="F133" s="130"/>
      <c r="G133" s="130"/>
    </row>
    <row r="134" spans="4:9" x14ac:dyDescent="0.2">
      <c r="F134" s="141"/>
      <c r="H134" s="127"/>
      <c r="I134" s="127"/>
    </row>
    <row r="135" spans="4:9" x14ac:dyDescent="0.2">
      <c r="E135" s="127"/>
      <c r="F135" s="130"/>
      <c r="G135" s="130"/>
    </row>
    <row r="136" spans="4:9" x14ac:dyDescent="0.2">
      <c r="F136" s="141"/>
      <c r="H136" s="127"/>
      <c r="I136" s="127"/>
    </row>
    <row r="137" spans="4:9" x14ac:dyDescent="0.2">
      <c r="E137" s="142"/>
      <c r="F137" s="130"/>
      <c r="G137" s="130"/>
      <c r="H137" s="127"/>
      <c r="I137" s="127"/>
    </row>
    <row r="138" spans="4:9" x14ac:dyDescent="0.2">
      <c r="E138" s="129"/>
      <c r="F138" s="141"/>
      <c r="H138" s="127"/>
      <c r="I138" s="127"/>
    </row>
    <row r="139" spans="4:9" x14ac:dyDescent="0.2">
      <c r="E139" s="142"/>
      <c r="F139" s="130"/>
      <c r="G139" s="130"/>
    </row>
    <row r="140" spans="4:9" x14ac:dyDescent="0.2">
      <c r="F140" s="141"/>
      <c r="H140" s="127"/>
      <c r="I140" s="127"/>
    </row>
    <row r="141" spans="4:9" x14ac:dyDescent="0.2">
      <c r="E141" s="127"/>
      <c r="F141" s="130"/>
      <c r="G141" s="130"/>
    </row>
    <row r="142" spans="4:9" x14ac:dyDescent="0.2">
      <c r="E142" s="129"/>
      <c r="F142" s="130"/>
      <c r="G142" s="130"/>
      <c r="H142" s="127"/>
      <c r="I142" s="127"/>
    </row>
    <row r="143" spans="4:9" x14ac:dyDescent="0.2">
      <c r="E143" s="129"/>
      <c r="F143" s="130"/>
      <c r="G143" s="130"/>
    </row>
    <row r="144" spans="4:9" x14ac:dyDescent="0.2">
      <c r="D144" s="143"/>
      <c r="E144" s="129"/>
      <c r="F144" s="130"/>
      <c r="G144" s="130"/>
      <c r="H144" s="127"/>
      <c r="I144" s="127"/>
    </row>
    <row r="145" spans="1:9" x14ac:dyDescent="0.2">
      <c r="D145" s="143"/>
      <c r="E145" s="129"/>
      <c r="F145" s="130"/>
      <c r="G145" s="130"/>
    </row>
    <row r="146" spans="1:9" x14ac:dyDescent="0.2">
      <c r="E146" s="129"/>
      <c r="F146" s="130"/>
      <c r="G146" s="130"/>
      <c r="H146" s="127"/>
      <c r="I146" s="127"/>
    </row>
    <row r="147" spans="1:9" x14ac:dyDescent="0.2">
      <c r="E147" s="129"/>
      <c r="F147" s="130"/>
      <c r="G147" s="130"/>
    </row>
    <row r="148" spans="1:9" x14ac:dyDescent="0.2">
      <c r="E148" s="129"/>
      <c r="F148" s="130"/>
      <c r="G148" s="130"/>
      <c r="H148" s="127"/>
      <c r="I148" s="127"/>
    </row>
    <row r="149" spans="1:9" x14ac:dyDescent="0.2">
      <c r="E149" s="129"/>
      <c r="F149" s="130"/>
      <c r="G149" s="130"/>
      <c r="H149" s="127"/>
      <c r="I149" s="127"/>
    </row>
    <row r="150" spans="1:9" x14ac:dyDescent="0.2">
      <c r="E150" s="129"/>
      <c r="F150" s="130"/>
      <c r="G150" s="130"/>
      <c r="H150" s="127"/>
      <c r="I150" s="127"/>
    </row>
    <row r="151" spans="1:9" x14ac:dyDescent="0.2">
      <c r="E151" s="129"/>
      <c r="F151" s="130"/>
      <c r="G151" s="130"/>
      <c r="H151" s="127"/>
      <c r="I151" s="127"/>
    </row>
    <row r="152" spans="1:9" x14ac:dyDescent="0.2">
      <c r="E152" s="129"/>
      <c r="F152" s="130"/>
      <c r="G152" s="130"/>
      <c r="H152" s="127"/>
      <c r="I152" s="127"/>
    </row>
    <row r="153" spans="1:9" x14ac:dyDescent="0.2">
      <c r="E153" s="129"/>
      <c r="F153" s="130"/>
      <c r="G153" s="130"/>
      <c r="H153" s="127"/>
      <c r="I153" s="127"/>
    </row>
    <row r="154" spans="1:9" x14ac:dyDescent="0.2">
      <c r="H154" s="127"/>
      <c r="I154" s="127"/>
    </row>
    <row r="155" spans="1:9" x14ac:dyDescent="0.2">
      <c r="A155" s="361"/>
      <c r="D155" s="136"/>
      <c r="H155" s="127"/>
      <c r="I155" s="127"/>
    </row>
    <row r="156" spans="1:9" x14ac:dyDescent="0.2">
      <c r="H156" s="127"/>
      <c r="I156" s="127"/>
    </row>
    <row r="157" spans="1:9" x14ac:dyDescent="0.2">
      <c r="E157" s="142"/>
      <c r="F157" s="130"/>
      <c r="G157" s="130"/>
      <c r="H157" s="127"/>
      <c r="I157" s="127"/>
    </row>
    <row r="158" spans="1:9" x14ac:dyDescent="0.2">
      <c r="E158" s="127"/>
      <c r="F158" s="130"/>
      <c r="G158" s="130"/>
      <c r="H158" s="127"/>
      <c r="I158" s="127"/>
    </row>
    <row r="159" spans="1:9" x14ac:dyDescent="0.2">
      <c r="H159" s="127"/>
      <c r="I159" s="127"/>
    </row>
    <row r="160" spans="1:9" x14ac:dyDescent="0.2">
      <c r="E160" s="129"/>
      <c r="F160" s="130"/>
      <c r="G160" s="130"/>
      <c r="H160" s="127"/>
      <c r="I160" s="127"/>
    </row>
    <row r="161" spans="5:9" x14ac:dyDescent="0.2">
      <c r="E161" s="129"/>
      <c r="F161" s="130"/>
      <c r="G161" s="130"/>
      <c r="H161" s="127"/>
      <c r="I161" s="127"/>
    </row>
    <row r="162" spans="5:9" x14ac:dyDescent="0.2">
      <c r="F162" s="130"/>
      <c r="G162" s="130"/>
      <c r="H162" s="127"/>
      <c r="I162" s="127"/>
    </row>
    <row r="163" spans="5:9" x14ac:dyDescent="0.2">
      <c r="F163" s="130"/>
      <c r="G163" s="130"/>
      <c r="H163" s="127"/>
      <c r="I163" s="127"/>
    </row>
    <row r="164" spans="5:9" x14ac:dyDescent="0.2">
      <c r="H164" s="127"/>
      <c r="I164" s="127"/>
    </row>
    <row r="165" spans="5:9" x14ac:dyDescent="0.2">
      <c r="E165" s="127"/>
      <c r="F165" s="130"/>
      <c r="G165" s="130"/>
      <c r="H165" s="127"/>
      <c r="I165" s="127"/>
    </row>
    <row r="166" spans="5:9" x14ac:dyDescent="0.2">
      <c r="H166" s="127"/>
      <c r="I166" s="127"/>
    </row>
    <row r="167" spans="5:9" x14ac:dyDescent="0.2">
      <c r="E167" s="127"/>
      <c r="F167" s="130"/>
      <c r="H167" s="127"/>
      <c r="I167" s="127"/>
    </row>
    <row r="168" spans="5:9" x14ac:dyDescent="0.2">
      <c r="E168" s="127"/>
      <c r="F168" s="130"/>
      <c r="H168" s="127"/>
      <c r="I168" s="127"/>
    </row>
    <row r="169" spans="5:9" x14ac:dyDescent="0.2">
      <c r="H169" s="127"/>
      <c r="I169" s="127"/>
    </row>
    <row r="170" spans="5:9" x14ac:dyDescent="0.2">
      <c r="F170" s="130"/>
      <c r="G170" s="130"/>
      <c r="H170" s="127"/>
      <c r="I170" s="127"/>
    </row>
    <row r="171" spans="5:9" x14ac:dyDescent="0.2">
      <c r="H171" s="127"/>
      <c r="I171" s="127"/>
    </row>
    <row r="172" spans="5:9" x14ac:dyDescent="0.2">
      <c r="F172" s="130"/>
      <c r="G172" s="130"/>
      <c r="H172" s="127"/>
      <c r="I172" s="127"/>
    </row>
    <row r="173" spans="5:9" x14ac:dyDescent="0.2">
      <c r="F173" s="130"/>
      <c r="G173" s="130"/>
      <c r="H173" s="127"/>
      <c r="I173" s="127"/>
    </row>
    <row r="174" spans="5:9" x14ac:dyDescent="0.2">
      <c r="F174" s="130"/>
      <c r="G174" s="130"/>
      <c r="H174" s="127"/>
      <c r="I174" s="127"/>
    </row>
    <row r="175" spans="5:9" x14ac:dyDescent="0.2">
      <c r="H175" s="127"/>
      <c r="I175" s="127"/>
    </row>
    <row r="176" spans="5:9" x14ac:dyDescent="0.2">
      <c r="F176" s="130"/>
      <c r="G176" s="130"/>
    </row>
    <row r="178" spans="4:9" x14ac:dyDescent="0.2">
      <c r="F178" s="130"/>
      <c r="G178" s="130"/>
      <c r="H178" s="127"/>
      <c r="I178" s="127"/>
    </row>
    <row r="179" spans="4:9" x14ac:dyDescent="0.2">
      <c r="D179" s="118"/>
      <c r="H179" s="127"/>
      <c r="I179" s="127"/>
    </row>
    <row r="180" spans="4:9" x14ac:dyDescent="0.2">
      <c r="F180" s="130"/>
      <c r="G180" s="130"/>
    </row>
    <row r="181" spans="4:9" x14ac:dyDescent="0.2">
      <c r="H181" s="127"/>
      <c r="I181" s="127"/>
    </row>
    <row r="182" spans="4:9" x14ac:dyDescent="0.2">
      <c r="F182" s="130"/>
      <c r="G182" s="130"/>
      <c r="H182" s="127"/>
      <c r="I182" s="127"/>
    </row>
    <row r="183" spans="4:9" x14ac:dyDescent="0.2">
      <c r="H183" s="127"/>
      <c r="I183" s="127"/>
    </row>
    <row r="184" spans="4:9" x14ac:dyDescent="0.2">
      <c r="F184" s="130"/>
      <c r="G184" s="130"/>
      <c r="H184" s="127"/>
      <c r="I184" s="127"/>
    </row>
    <row r="185" spans="4:9" x14ac:dyDescent="0.2">
      <c r="F185" s="130"/>
      <c r="G185" s="130"/>
    </row>
    <row r="186" spans="4:9" x14ac:dyDescent="0.2">
      <c r="F186" s="130"/>
      <c r="G186" s="130"/>
      <c r="H186" s="127"/>
      <c r="I186" s="127"/>
    </row>
    <row r="187" spans="4:9" x14ac:dyDescent="0.2">
      <c r="F187" s="130"/>
      <c r="G187" s="130"/>
      <c r="H187" s="127"/>
      <c r="I187" s="127"/>
    </row>
    <row r="188" spans="4:9" x14ac:dyDescent="0.2">
      <c r="F188" s="130"/>
      <c r="G188" s="130"/>
    </row>
    <row r="189" spans="4:9" x14ac:dyDescent="0.2">
      <c r="F189" s="130"/>
      <c r="G189" s="130"/>
      <c r="H189" s="127"/>
      <c r="I189" s="127"/>
    </row>
    <row r="190" spans="4:9" x14ac:dyDescent="0.2">
      <c r="F190" s="130"/>
      <c r="G190" s="130"/>
    </row>
    <row r="191" spans="4:9" x14ac:dyDescent="0.2">
      <c r="F191" s="130"/>
      <c r="G191" s="130"/>
    </row>
    <row r="192" spans="4:9" x14ac:dyDescent="0.2">
      <c r="F192" s="130"/>
      <c r="G192" s="130"/>
    </row>
    <row r="193" spans="4:9" x14ac:dyDescent="0.2">
      <c r="F193" s="130"/>
      <c r="G193" s="130"/>
      <c r="H193" s="127"/>
      <c r="I193" s="127"/>
    </row>
    <row r="194" spans="4:9" x14ac:dyDescent="0.2">
      <c r="D194" s="118"/>
      <c r="F194" s="130"/>
      <c r="G194" s="130"/>
    </row>
    <row r="195" spans="4:9" x14ac:dyDescent="0.2">
      <c r="F195" s="130"/>
      <c r="G195" s="130"/>
      <c r="H195" s="127"/>
      <c r="I195" s="127"/>
    </row>
    <row r="196" spans="4:9" x14ac:dyDescent="0.2">
      <c r="F196" s="130"/>
      <c r="G196" s="130"/>
    </row>
    <row r="197" spans="4:9" x14ac:dyDescent="0.2">
      <c r="D197" s="118"/>
      <c r="F197" s="130"/>
      <c r="G197" s="130"/>
    </row>
    <row r="198" spans="4:9" x14ac:dyDescent="0.2">
      <c r="F198" s="130"/>
      <c r="G198" s="130"/>
    </row>
    <row r="199" spans="4:9" x14ac:dyDescent="0.2">
      <c r="F199" s="130"/>
      <c r="G199" s="130"/>
    </row>
    <row r="200" spans="4:9" x14ac:dyDescent="0.2">
      <c r="F200" s="130"/>
      <c r="G200" s="130"/>
    </row>
    <row r="201" spans="4:9" x14ac:dyDescent="0.2">
      <c r="F201" s="130"/>
      <c r="G201" s="130"/>
    </row>
    <row r="202" spans="4:9" x14ac:dyDescent="0.2">
      <c r="F202" s="130"/>
      <c r="G202" s="130"/>
    </row>
    <row r="203" spans="4:9" x14ac:dyDescent="0.2">
      <c r="F203" s="130"/>
      <c r="G203" s="130"/>
    </row>
    <row r="204" spans="4:9" x14ac:dyDescent="0.2">
      <c r="F204" s="130"/>
      <c r="G204" s="130"/>
    </row>
    <row r="205" spans="4:9" x14ac:dyDescent="0.2">
      <c r="E205" s="129"/>
      <c r="F205" s="130"/>
      <c r="G205" s="130"/>
    </row>
    <row r="206" spans="4:9" x14ac:dyDescent="0.2">
      <c r="E206" s="129"/>
      <c r="F206" s="130"/>
      <c r="G206" s="130"/>
    </row>
    <row r="207" spans="4:9" x14ac:dyDescent="0.2">
      <c r="E207" s="129"/>
      <c r="F207" s="130"/>
      <c r="G207" s="130"/>
    </row>
    <row r="208" spans="4:9" x14ac:dyDescent="0.2">
      <c r="E208" s="129"/>
      <c r="F208" s="130"/>
      <c r="G208" s="130"/>
    </row>
    <row r="209" spans="1:7" x14ac:dyDescent="0.2">
      <c r="E209" s="129"/>
      <c r="F209" s="130"/>
      <c r="G209" s="130"/>
    </row>
    <row r="210" spans="1:7" x14ac:dyDescent="0.2">
      <c r="F210" s="130"/>
      <c r="G210" s="130"/>
    </row>
    <row r="211" spans="1:7" x14ac:dyDescent="0.2">
      <c r="F211" s="130"/>
      <c r="G211" s="130"/>
    </row>
    <row r="212" spans="1:7" x14ac:dyDescent="0.2">
      <c r="A212" s="361"/>
      <c r="D212" s="136"/>
    </row>
    <row r="214" spans="1:7" x14ac:dyDescent="0.2">
      <c r="E214" s="137"/>
      <c r="F214" s="130"/>
      <c r="G214" s="130"/>
    </row>
    <row r="215" spans="1:7" x14ac:dyDescent="0.2">
      <c r="E215" s="137"/>
      <c r="F215" s="130"/>
      <c r="G215" s="130"/>
    </row>
    <row r="217" spans="1:7" x14ac:dyDescent="0.2">
      <c r="E217" s="137"/>
      <c r="F217" s="130"/>
      <c r="G217" s="130"/>
    </row>
    <row r="218" spans="1:7" x14ac:dyDescent="0.2">
      <c r="E218" s="137"/>
      <c r="F218" s="130"/>
      <c r="G218" s="130"/>
    </row>
    <row r="219" spans="1:7" x14ac:dyDescent="0.2">
      <c r="E219" s="137"/>
      <c r="F219" s="130"/>
      <c r="G219" s="130"/>
    </row>
    <row r="220" spans="1:7" x14ac:dyDescent="0.2">
      <c r="E220" s="137"/>
      <c r="F220" s="130"/>
      <c r="G220" s="130"/>
    </row>
    <row r="222" spans="1:7" x14ac:dyDescent="0.2">
      <c r="E222" s="137"/>
      <c r="F222" s="130"/>
      <c r="G222" s="130"/>
    </row>
    <row r="223" spans="1:7" x14ac:dyDescent="0.2">
      <c r="E223" s="137"/>
      <c r="F223" s="130"/>
      <c r="G223" s="130"/>
    </row>
    <row r="225" spans="1:7" x14ac:dyDescent="0.2">
      <c r="E225" s="137"/>
      <c r="F225" s="130"/>
      <c r="G225" s="130"/>
    </row>
    <row r="227" spans="1:7" x14ac:dyDescent="0.2">
      <c r="A227" s="361"/>
      <c r="D227" s="136"/>
    </row>
    <row r="229" spans="1:7" x14ac:dyDescent="0.2">
      <c r="F229" s="130"/>
      <c r="G229" s="130"/>
    </row>
    <row r="231" spans="1:7" x14ac:dyDescent="0.2">
      <c r="F231" s="130"/>
      <c r="G231" s="130"/>
    </row>
    <row r="235" spans="1:7" x14ac:dyDescent="0.2">
      <c r="A235" s="362"/>
      <c r="B235" s="138"/>
      <c r="C235" s="138"/>
      <c r="D235" s="136"/>
      <c r="F235" s="139"/>
      <c r="G235" s="139"/>
    </row>
    <row r="236" spans="1:7" x14ac:dyDescent="0.2">
      <c r="A236" s="361"/>
      <c r="B236" s="140"/>
      <c r="C236" s="140"/>
      <c r="D236" s="136"/>
      <c r="E236" s="136"/>
    </row>
    <row r="237" spans="1:7" x14ac:dyDescent="0.2">
      <c r="A237" s="361"/>
      <c r="B237" s="140"/>
      <c r="C237" s="140"/>
      <c r="D237" s="136"/>
      <c r="E237" s="136"/>
    </row>
    <row r="238" spans="1:7" x14ac:dyDescent="0.2">
      <c r="F238" s="141"/>
    </row>
    <row r="239" spans="1:7" x14ac:dyDescent="0.2">
      <c r="E239" s="142"/>
      <c r="F239" s="130"/>
      <c r="G239" s="130"/>
    </row>
    <row r="240" spans="1:7" x14ac:dyDescent="0.2">
      <c r="E240" s="142"/>
      <c r="F240" s="130"/>
      <c r="G240" s="130"/>
    </row>
    <row r="241" spans="4:7" x14ac:dyDescent="0.2">
      <c r="E241" s="142"/>
      <c r="F241" s="130"/>
      <c r="G241" s="130"/>
    </row>
    <row r="242" spans="4:7" x14ac:dyDescent="0.2">
      <c r="E242" s="142"/>
      <c r="F242" s="141"/>
    </row>
    <row r="243" spans="4:7" x14ac:dyDescent="0.2">
      <c r="E243" s="142"/>
      <c r="F243" s="130"/>
      <c r="G243" s="130"/>
    </row>
    <row r="244" spans="4:7" x14ac:dyDescent="0.2">
      <c r="F244" s="141"/>
    </row>
    <row r="245" spans="4:7" x14ac:dyDescent="0.2">
      <c r="E245" s="127"/>
      <c r="F245" s="130"/>
      <c r="G245" s="130"/>
    </row>
    <row r="246" spans="4:7" x14ac:dyDescent="0.2">
      <c r="F246" s="141"/>
    </row>
    <row r="247" spans="4:7" x14ac:dyDescent="0.2">
      <c r="E247" s="142"/>
      <c r="F247" s="130"/>
      <c r="G247" s="130"/>
    </row>
    <row r="248" spans="4:7" x14ac:dyDescent="0.2">
      <c r="E248" s="129"/>
      <c r="F248" s="141"/>
    </row>
    <row r="249" spans="4:7" x14ac:dyDescent="0.2">
      <c r="E249" s="142"/>
      <c r="F249" s="130"/>
      <c r="G249" s="130"/>
    </row>
    <row r="250" spans="4:7" x14ac:dyDescent="0.2">
      <c r="F250" s="141"/>
    </row>
    <row r="251" spans="4:7" x14ac:dyDescent="0.2">
      <c r="E251" s="127"/>
      <c r="F251" s="130"/>
      <c r="G251" s="130"/>
    </row>
    <row r="252" spans="4:7" x14ac:dyDescent="0.2">
      <c r="E252" s="129"/>
      <c r="F252" s="130"/>
      <c r="G252" s="130"/>
    </row>
    <row r="253" spans="4:7" x14ac:dyDescent="0.2">
      <c r="E253" s="129"/>
      <c r="F253" s="130"/>
      <c r="G253" s="130"/>
    </row>
    <row r="254" spans="4:7" x14ac:dyDescent="0.2">
      <c r="D254" s="143"/>
      <c r="E254" s="129"/>
      <c r="F254" s="130"/>
      <c r="G254" s="130"/>
    </row>
    <row r="255" spans="4:7" x14ac:dyDescent="0.2">
      <c r="D255" s="143"/>
      <c r="E255" s="129"/>
      <c r="F255" s="130"/>
      <c r="G255" s="130"/>
    </row>
    <row r="256" spans="4:7" x14ac:dyDescent="0.2">
      <c r="E256" s="129"/>
      <c r="F256" s="130"/>
      <c r="G256" s="130"/>
    </row>
    <row r="257" spans="1:7" x14ac:dyDescent="0.2">
      <c r="E257" s="129"/>
      <c r="F257" s="130"/>
      <c r="G257" s="130"/>
    </row>
    <row r="258" spans="1:7" x14ac:dyDescent="0.2">
      <c r="E258" s="129"/>
      <c r="F258" s="130"/>
      <c r="G258" s="130"/>
    </row>
    <row r="259" spans="1:7" x14ac:dyDescent="0.2">
      <c r="E259" s="129"/>
      <c r="F259" s="130"/>
      <c r="G259" s="130"/>
    </row>
    <row r="260" spans="1:7" x14ac:dyDescent="0.2">
      <c r="E260" s="129"/>
      <c r="F260" s="130"/>
      <c r="G260" s="130"/>
    </row>
    <row r="261" spans="1:7" x14ac:dyDescent="0.2">
      <c r="E261" s="129"/>
      <c r="F261" s="130"/>
      <c r="G261" s="130"/>
    </row>
    <row r="262" spans="1:7" x14ac:dyDescent="0.2">
      <c r="E262" s="129"/>
      <c r="F262" s="130"/>
      <c r="G262" s="130"/>
    </row>
    <row r="263" spans="1:7" x14ac:dyDescent="0.2">
      <c r="E263" s="129"/>
      <c r="F263" s="130"/>
      <c r="G263" s="130"/>
    </row>
    <row r="265" spans="1:7" x14ac:dyDescent="0.2">
      <c r="A265" s="361"/>
      <c r="D265" s="136"/>
    </row>
    <row r="267" spans="1:7" x14ac:dyDescent="0.2">
      <c r="E267" s="142"/>
      <c r="F267" s="130"/>
      <c r="G267" s="130"/>
    </row>
    <row r="268" spans="1:7" x14ac:dyDescent="0.2">
      <c r="E268" s="127"/>
      <c r="F268" s="130"/>
      <c r="G268" s="130"/>
    </row>
    <row r="270" spans="1:7" x14ac:dyDescent="0.2">
      <c r="E270" s="129"/>
      <c r="F270" s="130"/>
      <c r="G270" s="130"/>
    </row>
    <row r="271" spans="1:7" x14ac:dyDescent="0.2">
      <c r="E271" s="129"/>
      <c r="F271" s="130"/>
      <c r="G271" s="130"/>
    </row>
    <row r="272" spans="1:7" x14ac:dyDescent="0.2">
      <c r="F272" s="130"/>
      <c r="G272" s="130"/>
    </row>
    <row r="273" spans="5:7" x14ac:dyDescent="0.2">
      <c r="F273" s="130"/>
      <c r="G273" s="130"/>
    </row>
    <row r="275" spans="5:7" x14ac:dyDescent="0.2">
      <c r="E275" s="127"/>
      <c r="F275" s="130"/>
      <c r="G275" s="130"/>
    </row>
    <row r="277" spans="5:7" x14ac:dyDescent="0.2">
      <c r="E277" s="127"/>
      <c r="F277" s="130"/>
    </row>
    <row r="278" spans="5:7" x14ac:dyDescent="0.2">
      <c r="E278" s="127"/>
      <c r="F278" s="130"/>
    </row>
    <row r="280" spans="5:7" x14ac:dyDescent="0.2">
      <c r="F280" s="130"/>
      <c r="G280" s="130"/>
    </row>
    <row r="282" spans="5:7" x14ac:dyDescent="0.2">
      <c r="F282" s="130"/>
      <c r="G282" s="130"/>
    </row>
    <row r="283" spans="5:7" x14ac:dyDescent="0.2">
      <c r="F283" s="130"/>
      <c r="G283" s="130"/>
    </row>
    <row r="284" spans="5:7" x14ac:dyDescent="0.2">
      <c r="F284" s="130"/>
      <c r="G284" s="130"/>
    </row>
    <row r="286" spans="5:7" x14ac:dyDescent="0.2">
      <c r="F286" s="130"/>
      <c r="G286" s="130"/>
    </row>
    <row r="288" spans="5:7" x14ac:dyDescent="0.2">
      <c r="F288" s="130"/>
      <c r="G288" s="130"/>
    </row>
    <row r="289" spans="4:7" x14ac:dyDescent="0.2">
      <c r="D289" s="118"/>
    </row>
    <row r="290" spans="4:7" x14ac:dyDescent="0.2">
      <c r="F290" s="130"/>
      <c r="G290" s="130"/>
    </row>
    <row r="292" spans="4:7" x14ac:dyDescent="0.2">
      <c r="F292" s="130"/>
      <c r="G292" s="130"/>
    </row>
    <row r="294" spans="4:7" x14ac:dyDescent="0.2">
      <c r="F294" s="130"/>
      <c r="G294" s="130"/>
    </row>
    <row r="295" spans="4:7" x14ac:dyDescent="0.2">
      <c r="F295" s="130"/>
      <c r="G295" s="130"/>
    </row>
    <row r="296" spans="4:7" x14ac:dyDescent="0.2">
      <c r="F296" s="130"/>
      <c r="G296" s="130"/>
    </row>
    <row r="297" spans="4:7" x14ac:dyDescent="0.2">
      <c r="F297" s="130"/>
      <c r="G297" s="130"/>
    </row>
    <row r="298" spans="4:7" x14ac:dyDescent="0.2">
      <c r="F298" s="130"/>
      <c r="G298" s="130"/>
    </row>
    <row r="299" spans="4:7" x14ac:dyDescent="0.2">
      <c r="F299" s="130"/>
      <c r="G299" s="130"/>
    </row>
    <row r="300" spans="4:7" x14ac:dyDescent="0.2">
      <c r="F300" s="130"/>
      <c r="G300" s="130"/>
    </row>
    <row r="301" spans="4:7" x14ac:dyDescent="0.2">
      <c r="F301" s="130"/>
      <c r="G301" s="130"/>
    </row>
    <row r="302" spans="4:7" x14ac:dyDescent="0.2">
      <c r="F302" s="130"/>
      <c r="G302" s="130"/>
    </row>
    <row r="303" spans="4:7" x14ac:dyDescent="0.2">
      <c r="F303" s="130"/>
      <c r="G303" s="130"/>
    </row>
    <row r="304" spans="4:7" x14ac:dyDescent="0.2">
      <c r="D304" s="118"/>
      <c r="F304" s="130"/>
      <c r="G304" s="130"/>
    </row>
    <row r="305" spans="4:7" x14ac:dyDescent="0.2">
      <c r="F305" s="130"/>
      <c r="G305" s="130"/>
    </row>
    <row r="306" spans="4:7" x14ac:dyDescent="0.2">
      <c r="F306" s="130"/>
      <c r="G306" s="130"/>
    </row>
    <row r="307" spans="4:7" x14ac:dyDescent="0.2">
      <c r="D307" s="118"/>
      <c r="F307" s="130"/>
      <c r="G307" s="130"/>
    </row>
    <row r="308" spans="4:7" x14ac:dyDescent="0.2">
      <c r="F308" s="130"/>
      <c r="G308" s="130"/>
    </row>
    <row r="309" spans="4:7" x14ac:dyDescent="0.2">
      <c r="F309" s="130"/>
      <c r="G309" s="130"/>
    </row>
    <row r="310" spans="4:7" x14ac:dyDescent="0.2">
      <c r="F310" s="130"/>
      <c r="G310" s="130"/>
    </row>
    <row r="311" spans="4:7" x14ac:dyDescent="0.2">
      <c r="F311" s="130"/>
      <c r="G311" s="130"/>
    </row>
    <row r="312" spans="4:7" x14ac:dyDescent="0.2">
      <c r="F312" s="130"/>
      <c r="G312" s="130"/>
    </row>
    <row r="313" spans="4:7" x14ac:dyDescent="0.2">
      <c r="F313" s="130"/>
      <c r="G313" s="130"/>
    </row>
    <row r="314" spans="4:7" x14ac:dyDescent="0.2">
      <c r="F314" s="130"/>
      <c r="G314" s="130"/>
    </row>
    <row r="315" spans="4:7" x14ac:dyDescent="0.2">
      <c r="E315" s="129"/>
      <c r="F315" s="130"/>
      <c r="G315" s="130"/>
    </row>
    <row r="316" spans="4:7" x14ac:dyDescent="0.2">
      <c r="E316" s="129"/>
      <c r="F316" s="130"/>
      <c r="G316" s="130"/>
    </row>
    <row r="317" spans="4:7" x14ac:dyDescent="0.2">
      <c r="E317" s="129"/>
      <c r="F317" s="130"/>
      <c r="G317" s="130"/>
    </row>
    <row r="318" spans="4:7" x14ac:dyDescent="0.2">
      <c r="E318" s="129"/>
      <c r="F318" s="130"/>
      <c r="G318" s="130"/>
    </row>
    <row r="319" spans="4:7" x14ac:dyDescent="0.2">
      <c r="E319" s="129"/>
      <c r="F319" s="130"/>
      <c r="G319" s="130"/>
    </row>
    <row r="320" spans="4:7" x14ac:dyDescent="0.2">
      <c r="F320" s="130"/>
      <c r="G320" s="130"/>
    </row>
    <row r="321" spans="1:7" x14ac:dyDescent="0.2">
      <c r="F321" s="130"/>
      <c r="G321" s="130"/>
    </row>
    <row r="322" spans="1:7" x14ac:dyDescent="0.2">
      <c r="A322" s="361"/>
      <c r="D322" s="136"/>
    </row>
    <row r="324" spans="1:7" x14ac:dyDescent="0.2">
      <c r="E324" s="137"/>
      <c r="F324" s="130"/>
      <c r="G324" s="130"/>
    </row>
    <row r="325" spans="1:7" x14ac:dyDescent="0.2">
      <c r="E325" s="137"/>
      <c r="F325" s="130"/>
      <c r="G325" s="130"/>
    </row>
    <row r="327" spans="1:7" x14ac:dyDescent="0.2">
      <c r="E327" s="137"/>
      <c r="F327" s="130"/>
      <c r="G327" s="130"/>
    </row>
    <row r="328" spans="1:7" x14ac:dyDescent="0.2">
      <c r="E328" s="137"/>
      <c r="F328" s="130"/>
      <c r="G328" s="130"/>
    </row>
    <row r="329" spans="1:7" x14ac:dyDescent="0.2">
      <c r="E329" s="137"/>
      <c r="F329" s="130"/>
      <c r="G329" s="130"/>
    </row>
    <row r="330" spans="1:7" x14ac:dyDescent="0.2">
      <c r="E330" s="137"/>
      <c r="F330" s="130"/>
      <c r="G330" s="130"/>
    </row>
    <row r="332" spans="1:7" x14ac:dyDescent="0.2">
      <c r="E332" s="137"/>
      <c r="F332" s="130"/>
      <c r="G332" s="130"/>
    </row>
    <row r="333" spans="1:7" x14ac:dyDescent="0.2">
      <c r="E333" s="137"/>
      <c r="F333" s="130"/>
      <c r="G333" s="130"/>
    </row>
    <row r="335" spans="1:7" x14ac:dyDescent="0.2">
      <c r="E335" s="137"/>
      <c r="F335" s="130"/>
      <c r="G335" s="130"/>
    </row>
    <row r="337" spans="1:7" x14ac:dyDescent="0.2">
      <c r="A337" s="361"/>
      <c r="D337" s="136"/>
    </row>
    <row r="339" spans="1:7" x14ac:dyDescent="0.2">
      <c r="F339" s="130"/>
      <c r="G339" s="130"/>
    </row>
    <row r="341" spans="1:7" x14ac:dyDescent="0.2">
      <c r="F341" s="130"/>
      <c r="G341" s="130"/>
    </row>
  </sheetData>
  <mergeCells count="42">
    <mergeCell ref="A1:G1"/>
    <mergeCell ref="A3:G3"/>
    <mergeCell ref="F13:G13"/>
    <mergeCell ref="F12:G12"/>
    <mergeCell ref="F14:G14"/>
    <mergeCell ref="F5:G5"/>
    <mergeCell ref="F6:G6"/>
    <mergeCell ref="F7:G7"/>
    <mergeCell ref="F8:G8"/>
    <mergeCell ref="F10:G10"/>
    <mergeCell ref="F11:G11"/>
    <mergeCell ref="F25:G25"/>
    <mergeCell ref="F16:G16"/>
    <mergeCell ref="F17:G17"/>
    <mergeCell ref="F18:G18"/>
    <mergeCell ref="F19:G19"/>
    <mergeCell ref="F23:G23"/>
    <mergeCell ref="F24:G24"/>
    <mergeCell ref="F20:G20"/>
    <mergeCell ref="F21:G21"/>
    <mergeCell ref="A47:G47"/>
    <mergeCell ref="A48:G48"/>
    <mergeCell ref="A50:G50"/>
    <mergeCell ref="A40:G40"/>
    <mergeCell ref="A41:G41"/>
    <mergeCell ref="A42:G42"/>
    <mergeCell ref="F27:G27"/>
    <mergeCell ref="F29:G29"/>
    <mergeCell ref="A43:G43"/>
    <mergeCell ref="A44:G44"/>
    <mergeCell ref="A45:G45"/>
    <mergeCell ref="F32:G32"/>
    <mergeCell ref="F36:G36"/>
    <mergeCell ref="F38:G38"/>
    <mergeCell ref="F30:G30"/>
    <mergeCell ref="F28:G28"/>
    <mergeCell ref="A56:G56"/>
    <mergeCell ref="A58:G58"/>
    <mergeCell ref="A60:G60"/>
    <mergeCell ref="A51:G51"/>
    <mergeCell ref="A53:G53"/>
    <mergeCell ref="A54:G54"/>
  </mergeCells>
  <phoneticPr fontId="20" type="noConversion"/>
  <pageMargins left="0.7" right="0.7" top="0.75" bottom="0.75" header="0.3" footer="0.3"/>
  <pageSetup paperSize="9" scale="90" orientation="portrait" r:id="rId1"/>
  <headerFooter>
    <oddHeader>&amp;L&amp;"Bahnschrift SemiBold SemiConden,Običajno"&amp;10FIMA d.o.o.
Otiški vrh 26C, 2373 Šentjanž pri Dravogradu</oddHeader>
  </headerFooter>
  <rowBreaks count="1" manualBreakCount="1">
    <brk id="3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sheetPr>
  <dimension ref="A1:H164"/>
  <sheetViews>
    <sheetView showZeros="0" tabSelected="1" view="pageBreakPreview" zoomScale="115" zoomScaleNormal="115" zoomScaleSheetLayoutView="115" workbookViewId="0">
      <selection activeCell="E135" sqref="E135"/>
    </sheetView>
  </sheetViews>
  <sheetFormatPr defaultRowHeight="14.25" x14ac:dyDescent="0.25"/>
  <cols>
    <col min="1" max="1" width="8.7109375" style="96" customWidth="1"/>
    <col min="2" max="2" width="50.7109375" style="155" customWidth="1"/>
    <col min="3" max="3" width="5" style="54" bestFit="1" customWidth="1"/>
    <col min="4" max="4" width="8.7109375" style="85" customWidth="1"/>
    <col min="5" max="5" width="9.140625" style="111"/>
    <col min="6" max="6" width="10.140625" style="111" bestFit="1" customWidth="1"/>
    <col min="7" max="7" width="9.140625" style="111"/>
    <col min="8" max="248" width="9.140625" style="148"/>
    <col min="249" max="249" width="7.140625" style="148" customWidth="1"/>
    <col min="250" max="250" width="63.5703125" style="148" customWidth="1"/>
    <col min="251" max="251" width="5" style="148" customWidth="1"/>
    <col min="252" max="252" width="7.85546875" style="148" bestFit="1" customWidth="1"/>
    <col min="253" max="253" width="12" style="148" customWidth="1"/>
    <col min="254" max="254" width="12.42578125" style="148" customWidth="1"/>
    <col min="255" max="255" width="9.140625" style="148"/>
    <col min="256" max="256" width="10.5703125" style="148" bestFit="1" customWidth="1"/>
    <col min="257" max="257" width="9.140625" style="148"/>
    <col min="258" max="258" width="55.140625" style="148" customWidth="1"/>
    <col min="259" max="504" width="9.140625" style="148"/>
    <col min="505" max="505" width="7.140625" style="148" customWidth="1"/>
    <col min="506" max="506" width="63.5703125" style="148" customWidth="1"/>
    <col min="507" max="507" width="5" style="148" customWidth="1"/>
    <col min="508" max="508" width="7.85546875" style="148" bestFit="1" customWidth="1"/>
    <col min="509" max="509" width="12" style="148" customWidth="1"/>
    <col min="510" max="510" width="12.42578125" style="148" customWidth="1"/>
    <col min="511" max="511" width="9.140625" style="148"/>
    <col min="512" max="512" width="10.5703125" style="148" bestFit="1" customWidth="1"/>
    <col min="513" max="513" width="9.140625" style="148"/>
    <col min="514" max="514" width="55.140625" style="148" customWidth="1"/>
    <col min="515" max="760" width="9.140625" style="148"/>
    <col min="761" max="761" width="7.140625" style="148" customWidth="1"/>
    <col min="762" max="762" width="63.5703125" style="148" customWidth="1"/>
    <col min="763" max="763" width="5" style="148" customWidth="1"/>
    <col min="764" max="764" width="7.85546875" style="148" bestFit="1" customWidth="1"/>
    <col min="765" max="765" width="12" style="148" customWidth="1"/>
    <col min="766" max="766" width="12.42578125" style="148" customWidth="1"/>
    <col min="767" max="767" width="9.140625" style="148"/>
    <col min="768" max="768" width="10.5703125" style="148" bestFit="1" customWidth="1"/>
    <col min="769" max="769" width="9.140625" style="148"/>
    <col min="770" max="770" width="55.140625" style="148" customWidth="1"/>
    <col min="771" max="1016" width="9.140625" style="148"/>
    <col min="1017" max="1017" width="7.140625" style="148" customWidth="1"/>
    <col min="1018" max="1018" width="63.5703125" style="148" customWidth="1"/>
    <col min="1019" max="1019" width="5" style="148" customWidth="1"/>
    <col min="1020" max="1020" width="7.85546875" style="148" bestFit="1" customWidth="1"/>
    <col min="1021" max="1021" width="12" style="148" customWidth="1"/>
    <col min="1022" max="1022" width="12.42578125" style="148" customWidth="1"/>
    <col min="1023" max="1023" width="9.140625" style="148"/>
    <col min="1024" max="1024" width="10.5703125" style="148" bestFit="1" customWidth="1"/>
    <col min="1025" max="1025" width="9.140625" style="148"/>
    <col min="1026" max="1026" width="55.140625" style="148" customWidth="1"/>
    <col min="1027" max="1272" width="9.140625" style="148"/>
    <col min="1273" max="1273" width="7.140625" style="148" customWidth="1"/>
    <col min="1274" max="1274" width="63.5703125" style="148" customWidth="1"/>
    <col min="1275" max="1275" width="5" style="148" customWidth="1"/>
    <col min="1276" max="1276" width="7.85546875" style="148" bestFit="1" customWidth="1"/>
    <col min="1277" max="1277" width="12" style="148" customWidth="1"/>
    <col min="1278" max="1278" width="12.42578125" style="148" customWidth="1"/>
    <col min="1279" max="1279" width="9.140625" style="148"/>
    <col min="1280" max="1280" width="10.5703125" style="148" bestFit="1" customWidth="1"/>
    <col min="1281" max="1281" width="9.140625" style="148"/>
    <col min="1282" max="1282" width="55.140625" style="148" customWidth="1"/>
    <col min="1283" max="1528" width="9.140625" style="148"/>
    <col min="1529" max="1529" width="7.140625" style="148" customWidth="1"/>
    <col min="1530" max="1530" width="63.5703125" style="148" customWidth="1"/>
    <col min="1531" max="1531" width="5" style="148" customWidth="1"/>
    <col min="1532" max="1532" width="7.85546875" style="148" bestFit="1" customWidth="1"/>
    <col min="1533" max="1533" width="12" style="148" customWidth="1"/>
    <col min="1534" max="1534" width="12.42578125" style="148" customWidth="1"/>
    <col min="1535" max="1535" width="9.140625" style="148"/>
    <col min="1536" max="1536" width="10.5703125" style="148" bestFit="1" customWidth="1"/>
    <col min="1537" max="1537" width="9.140625" style="148"/>
    <col min="1538" max="1538" width="55.140625" style="148" customWidth="1"/>
    <col min="1539" max="1784" width="9.140625" style="148"/>
    <col min="1785" max="1785" width="7.140625" style="148" customWidth="1"/>
    <col min="1786" max="1786" width="63.5703125" style="148" customWidth="1"/>
    <col min="1787" max="1787" width="5" style="148" customWidth="1"/>
    <col min="1788" max="1788" width="7.85546875" style="148" bestFit="1" customWidth="1"/>
    <col min="1789" max="1789" width="12" style="148" customWidth="1"/>
    <col min="1790" max="1790" width="12.42578125" style="148" customWidth="1"/>
    <col min="1791" max="1791" width="9.140625" style="148"/>
    <col min="1792" max="1792" width="10.5703125" style="148" bestFit="1" customWidth="1"/>
    <col min="1793" max="1793" width="9.140625" style="148"/>
    <col min="1794" max="1794" width="55.140625" style="148" customWidth="1"/>
    <col min="1795" max="2040" width="9.140625" style="148"/>
    <col min="2041" max="2041" width="7.140625" style="148" customWidth="1"/>
    <col min="2042" max="2042" width="63.5703125" style="148" customWidth="1"/>
    <col min="2043" max="2043" width="5" style="148" customWidth="1"/>
    <col min="2044" max="2044" width="7.85546875" style="148" bestFit="1" customWidth="1"/>
    <col min="2045" max="2045" width="12" style="148" customWidth="1"/>
    <col min="2046" max="2046" width="12.42578125" style="148" customWidth="1"/>
    <col min="2047" max="2047" width="9.140625" style="148"/>
    <col min="2048" max="2048" width="10.5703125" style="148" bestFit="1" customWidth="1"/>
    <col min="2049" max="2049" width="9.140625" style="148"/>
    <col min="2050" max="2050" width="55.140625" style="148" customWidth="1"/>
    <col min="2051" max="2296" width="9.140625" style="148"/>
    <col min="2297" max="2297" width="7.140625" style="148" customWidth="1"/>
    <col min="2298" max="2298" width="63.5703125" style="148" customWidth="1"/>
    <col min="2299" max="2299" width="5" style="148" customWidth="1"/>
    <col min="2300" max="2300" width="7.85546875" style="148" bestFit="1" customWidth="1"/>
    <col min="2301" max="2301" width="12" style="148" customWidth="1"/>
    <col min="2302" max="2302" width="12.42578125" style="148" customWidth="1"/>
    <col min="2303" max="2303" width="9.140625" style="148"/>
    <col min="2304" max="2304" width="10.5703125" style="148" bestFit="1" customWidth="1"/>
    <col min="2305" max="2305" width="9.140625" style="148"/>
    <col min="2306" max="2306" width="55.140625" style="148" customWidth="1"/>
    <col min="2307" max="2552" width="9.140625" style="148"/>
    <col min="2553" max="2553" width="7.140625" style="148" customWidth="1"/>
    <col min="2554" max="2554" width="63.5703125" style="148" customWidth="1"/>
    <col min="2555" max="2555" width="5" style="148" customWidth="1"/>
    <col min="2556" max="2556" width="7.85546875" style="148" bestFit="1" customWidth="1"/>
    <col min="2557" max="2557" width="12" style="148" customWidth="1"/>
    <col min="2558" max="2558" width="12.42578125" style="148" customWidth="1"/>
    <col min="2559" max="2559" width="9.140625" style="148"/>
    <col min="2560" max="2560" width="10.5703125" style="148" bestFit="1" customWidth="1"/>
    <col min="2561" max="2561" width="9.140625" style="148"/>
    <col min="2562" max="2562" width="55.140625" style="148" customWidth="1"/>
    <col min="2563" max="2808" width="9.140625" style="148"/>
    <col min="2809" max="2809" width="7.140625" style="148" customWidth="1"/>
    <col min="2810" max="2810" width="63.5703125" style="148" customWidth="1"/>
    <col min="2811" max="2811" width="5" style="148" customWidth="1"/>
    <col min="2812" max="2812" width="7.85546875" style="148" bestFit="1" customWidth="1"/>
    <col min="2813" max="2813" width="12" style="148" customWidth="1"/>
    <col min="2814" max="2814" width="12.42578125" style="148" customWidth="1"/>
    <col min="2815" max="2815" width="9.140625" style="148"/>
    <col min="2816" max="2816" width="10.5703125" style="148" bestFit="1" customWidth="1"/>
    <col min="2817" max="2817" width="9.140625" style="148"/>
    <col min="2818" max="2818" width="55.140625" style="148" customWidth="1"/>
    <col min="2819" max="3064" width="9.140625" style="148"/>
    <col min="3065" max="3065" width="7.140625" style="148" customWidth="1"/>
    <col min="3066" max="3066" width="63.5703125" style="148" customWidth="1"/>
    <col min="3067" max="3067" width="5" style="148" customWidth="1"/>
    <col min="3068" max="3068" width="7.85546875" style="148" bestFit="1" customWidth="1"/>
    <col min="3069" max="3069" width="12" style="148" customWidth="1"/>
    <col min="3070" max="3070" width="12.42578125" style="148" customWidth="1"/>
    <col min="3071" max="3071" width="9.140625" style="148"/>
    <col min="3072" max="3072" width="10.5703125" style="148" bestFit="1" customWidth="1"/>
    <col min="3073" max="3073" width="9.140625" style="148"/>
    <col min="3074" max="3074" width="55.140625" style="148" customWidth="1"/>
    <col min="3075" max="3320" width="9.140625" style="148"/>
    <col min="3321" max="3321" width="7.140625" style="148" customWidth="1"/>
    <col min="3322" max="3322" width="63.5703125" style="148" customWidth="1"/>
    <col min="3323" max="3323" width="5" style="148" customWidth="1"/>
    <col min="3324" max="3324" width="7.85546875" style="148" bestFit="1" customWidth="1"/>
    <col min="3325" max="3325" width="12" style="148" customWidth="1"/>
    <col min="3326" max="3326" width="12.42578125" style="148" customWidth="1"/>
    <col min="3327" max="3327" width="9.140625" style="148"/>
    <col min="3328" max="3328" width="10.5703125" style="148" bestFit="1" customWidth="1"/>
    <col min="3329" max="3329" width="9.140625" style="148"/>
    <col min="3330" max="3330" width="55.140625" style="148" customWidth="1"/>
    <col min="3331" max="3576" width="9.140625" style="148"/>
    <col min="3577" max="3577" width="7.140625" style="148" customWidth="1"/>
    <col min="3578" max="3578" width="63.5703125" style="148" customWidth="1"/>
    <col min="3579" max="3579" width="5" style="148" customWidth="1"/>
    <col min="3580" max="3580" width="7.85546875" style="148" bestFit="1" customWidth="1"/>
    <col min="3581" max="3581" width="12" style="148" customWidth="1"/>
    <col min="3582" max="3582" width="12.42578125" style="148" customWidth="1"/>
    <col min="3583" max="3583" width="9.140625" style="148"/>
    <col min="3584" max="3584" width="10.5703125" style="148" bestFit="1" customWidth="1"/>
    <col min="3585" max="3585" width="9.140625" style="148"/>
    <col min="3586" max="3586" width="55.140625" style="148" customWidth="1"/>
    <col min="3587" max="3832" width="9.140625" style="148"/>
    <col min="3833" max="3833" width="7.140625" style="148" customWidth="1"/>
    <col min="3834" max="3834" width="63.5703125" style="148" customWidth="1"/>
    <col min="3835" max="3835" width="5" style="148" customWidth="1"/>
    <col min="3836" max="3836" width="7.85546875" style="148" bestFit="1" customWidth="1"/>
    <col min="3837" max="3837" width="12" style="148" customWidth="1"/>
    <col min="3838" max="3838" width="12.42578125" style="148" customWidth="1"/>
    <col min="3839" max="3839" width="9.140625" style="148"/>
    <col min="3840" max="3840" width="10.5703125" style="148" bestFit="1" customWidth="1"/>
    <col min="3841" max="3841" width="9.140625" style="148"/>
    <col min="3842" max="3842" width="55.140625" style="148" customWidth="1"/>
    <col min="3843" max="4088" width="9.140625" style="148"/>
    <col min="4089" max="4089" width="7.140625" style="148" customWidth="1"/>
    <col min="4090" max="4090" width="63.5703125" style="148" customWidth="1"/>
    <col min="4091" max="4091" width="5" style="148" customWidth="1"/>
    <col min="4092" max="4092" width="7.85546875" style="148" bestFit="1" customWidth="1"/>
    <col min="4093" max="4093" width="12" style="148" customWidth="1"/>
    <col min="4094" max="4094" width="12.42578125" style="148" customWidth="1"/>
    <col min="4095" max="4095" width="9.140625" style="148"/>
    <col min="4096" max="4096" width="10.5703125" style="148" bestFit="1" customWidth="1"/>
    <col min="4097" max="4097" width="9.140625" style="148"/>
    <col min="4098" max="4098" width="55.140625" style="148" customWidth="1"/>
    <col min="4099" max="4344" width="9.140625" style="148"/>
    <col min="4345" max="4345" width="7.140625" style="148" customWidth="1"/>
    <col min="4346" max="4346" width="63.5703125" style="148" customWidth="1"/>
    <col min="4347" max="4347" width="5" style="148" customWidth="1"/>
    <col min="4348" max="4348" width="7.85546875" style="148" bestFit="1" customWidth="1"/>
    <col min="4349" max="4349" width="12" style="148" customWidth="1"/>
    <col min="4350" max="4350" width="12.42578125" style="148" customWidth="1"/>
    <col min="4351" max="4351" width="9.140625" style="148"/>
    <col min="4352" max="4352" width="10.5703125" style="148" bestFit="1" customWidth="1"/>
    <col min="4353" max="4353" width="9.140625" style="148"/>
    <col min="4354" max="4354" width="55.140625" style="148" customWidth="1"/>
    <col min="4355" max="4600" width="9.140625" style="148"/>
    <col min="4601" max="4601" width="7.140625" style="148" customWidth="1"/>
    <col min="4602" max="4602" width="63.5703125" style="148" customWidth="1"/>
    <col min="4603" max="4603" width="5" style="148" customWidth="1"/>
    <col min="4604" max="4604" width="7.85546875" style="148" bestFit="1" customWidth="1"/>
    <col min="4605" max="4605" width="12" style="148" customWidth="1"/>
    <col min="4606" max="4606" width="12.42578125" style="148" customWidth="1"/>
    <col min="4607" max="4607" width="9.140625" style="148"/>
    <col min="4608" max="4608" width="10.5703125" style="148" bestFit="1" customWidth="1"/>
    <col min="4609" max="4609" width="9.140625" style="148"/>
    <col min="4610" max="4610" width="55.140625" style="148" customWidth="1"/>
    <col min="4611" max="4856" width="9.140625" style="148"/>
    <col min="4857" max="4857" width="7.140625" style="148" customWidth="1"/>
    <col min="4858" max="4858" width="63.5703125" style="148" customWidth="1"/>
    <col min="4859" max="4859" width="5" style="148" customWidth="1"/>
    <col min="4860" max="4860" width="7.85546875" style="148" bestFit="1" customWidth="1"/>
    <col min="4861" max="4861" width="12" style="148" customWidth="1"/>
    <col min="4862" max="4862" width="12.42578125" style="148" customWidth="1"/>
    <col min="4863" max="4863" width="9.140625" style="148"/>
    <col min="4864" max="4864" width="10.5703125" style="148" bestFit="1" customWidth="1"/>
    <col min="4865" max="4865" width="9.140625" style="148"/>
    <col min="4866" max="4866" width="55.140625" style="148" customWidth="1"/>
    <col min="4867" max="5112" width="9.140625" style="148"/>
    <col min="5113" max="5113" width="7.140625" style="148" customWidth="1"/>
    <col min="5114" max="5114" width="63.5703125" style="148" customWidth="1"/>
    <col min="5115" max="5115" width="5" style="148" customWidth="1"/>
    <col min="5116" max="5116" width="7.85546875" style="148" bestFit="1" customWidth="1"/>
    <col min="5117" max="5117" width="12" style="148" customWidth="1"/>
    <col min="5118" max="5118" width="12.42578125" style="148" customWidth="1"/>
    <col min="5119" max="5119" width="9.140625" style="148"/>
    <col min="5120" max="5120" width="10.5703125" style="148" bestFit="1" customWidth="1"/>
    <col min="5121" max="5121" width="9.140625" style="148"/>
    <col min="5122" max="5122" width="55.140625" style="148" customWidth="1"/>
    <col min="5123" max="5368" width="9.140625" style="148"/>
    <col min="5369" max="5369" width="7.140625" style="148" customWidth="1"/>
    <col min="5370" max="5370" width="63.5703125" style="148" customWidth="1"/>
    <col min="5371" max="5371" width="5" style="148" customWidth="1"/>
    <col min="5372" max="5372" width="7.85546875" style="148" bestFit="1" customWidth="1"/>
    <col min="5373" max="5373" width="12" style="148" customWidth="1"/>
    <col min="5374" max="5374" width="12.42578125" style="148" customWidth="1"/>
    <col min="5375" max="5375" width="9.140625" style="148"/>
    <col min="5376" max="5376" width="10.5703125" style="148" bestFit="1" customWidth="1"/>
    <col min="5377" max="5377" width="9.140625" style="148"/>
    <col min="5378" max="5378" width="55.140625" style="148" customWidth="1"/>
    <col min="5379" max="5624" width="9.140625" style="148"/>
    <col min="5625" max="5625" width="7.140625" style="148" customWidth="1"/>
    <col min="5626" max="5626" width="63.5703125" style="148" customWidth="1"/>
    <col min="5627" max="5627" width="5" style="148" customWidth="1"/>
    <col min="5628" max="5628" width="7.85546875" style="148" bestFit="1" customWidth="1"/>
    <col min="5629" max="5629" width="12" style="148" customWidth="1"/>
    <col min="5630" max="5630" width="12.42578125" style="148" customWidth="1"/>
    <col min="5631" max="5631" width="9.140625" style="148"/>
    <col min="5632" max="5632" width="10.5703125" style="148" bestFit="1" customWidth="1"/>
    <col min="5633" max="5633" width="9.140625" style="148"/>
    <col min="5634" max="5634" width="55.140625" style="148" customWidth="1"/>
    <col min="5635" max="5880" width="9.140625" style="148"/>
    <col min="5881" max="5881" width="7.140625" style="148" customWidth="1"/>
    <col min="5882" max="5882" width="63.5703125" style="148" customWidth="1"/>
    <col min="5883" max="5883" width="5" style="148" customWidth="1"/>
    <col min="5884" max="5884" width="7.85546875" style="148" bestFit="1" customWidth="1"/>
    <col min="5885" max="5885" width="12" style="148" customWidth="1"/>
    <col min="5886" max="5886" width="12.42578125" style="148" customWidth="1"/>
    <col min="5887" max="5887" width="9.140625" style="148"/>
    <col min="5888" max="5888" width="10.5703125" style="148" bestFit="1" customWidth="1"/>
    <col min="5889" max="5889" width="9.140625" style="148"/>
    <col min="5890" max="5890" width="55.140625" style="148" customWidth="1"/>
    <col min="5891" max="6136" width="9.140625" style="148"/>
    <col min="6137" max="6137" width="7.140625" style="148" customWidth="1"/>
    <col min="6138" max="6138" width="63.5703125" style="148" customWidth="1"/>
    <col min="6139" max="6139" width="5" style="148" customWidth="1"/>
    <col min="6140" max="6140" width="7.85546875" style="148" bestFit="1" customWidth="1"/>
    <col min="6141" max="6141" width="12" style="148" customWidth="1"/>
    <col min="6142" max="6142" width="12.42578125" style="148" customWidth="1"/>
    <col min="6143" max="6143" width="9.140625" style="148"/>
    <col min="6144" max="6144" width="10.5703125" style="148" bestFit="1" customWidth="1"/>
    <col min="6145" max="6145" width="9.140625" style="148"/>
    <col min="6146" max="6146" width="55.140625" style="148" customWidth="1"/>
    <col min="6147" max="6392" width="9.140625" style="148"/>
    <col min="6393" max="6393" width="7.140625" style="148" customWidth="1"/>
    <col min="6394" max="6394" width="63.5703125" style="148" customWidth="1"/>
    <col min="6395" max="6395" width="5" style="148" customWidth="1"/>
    <col min="6396" max="6396" width="7.85546875" style="148" bestFit="1" customWidth="1"/>
    <col min="6397" max="6397" width="12" style="148" customWidth="1"/>
    <col min="6398" max="6398" width="12.42578125" style="148" customWidth="1"/>
    <col min="6399" max="6399" width="9.140625" style="148"/>
    <col min="6400" max="6400" width="10.5703125" style="148" bestFit="1" customWidth="1"/>
    <col min="6401" max="6401" width="9.140625" style="148"/>
    <col min="6402" max="6402" width="55.140625" style="148" customWidth="1"/>
    <col min="6403" max="6648" width="9.140625" style="148"/>
    <col min="6649" max="6649" width="7.140625" style="148" customWidth="1"/>
    <col min="6650" max="6650" width="63.5703125" style="148" customWidth="1"/>
    <col min="6651" max="6651" width="5" style="148" customWidth="1"/>
    <col min="6652" max="6652" width="7.85546875" style="148" bestFit="1" customWidth="1"/>
    <col min="6653" max="6653" width="12" style="148" customWidth="1"/>
    <col min="6654" max="6654" width="12.42578125" style="148" customWidth="1"/>
    <col min="6655" max="6655" width="9.140625" style="148"/>
    <col min="6656" max="6656" width="10.5703125" style="148" bestFit="1" customWidth="1"/>
    <col min="6657" max="6657" width="9.140625" style="148"/>
    <col min="6658" max="6658" width="55.140625" style="148" customWidth="1"/>
    <col min="6659" max="6904" width="9.140625" style="148"/>
    <col min="6905" max="6905" width="7.140625" style="148" customWidth="1"/>
    <col min="6906" max="6906" width="63.5703125" style="148" customWidth="1"/>
    <col min="6907" max="6907" width="5" style="148" customWidth="1"/>
    <col min="6908" max="6908" width="7.85546875" style="148" bestFit="1" customWidth="1"/>
    <col min="6909" max="6909" width="12" style="148" customWidth="1"/>
    <col min="6910" max="6910" width="12.42578125" style="148" customWidth="1"/>
    <col min="6911" max="6911" width="9.140625" style="148"/>
    <col min="6912" max="6912" width="10.5703125" style="148" bestFit="1" customWidth="1"/>
    <col min="6913" max="6913" width="9.140625" style="148"/>
    <col min="6914" max="6914" width="55.140625" style="148" customWidth="1"/>
    <col min="6915" max="7160" width="9.140625" style="148"/>
    <col min="7161" max="7161" width="7.140625" style="148" customWidth="1"/>
    <col min="7162" max="7162" width="63.5703125" style="148" customWidth="1"/>
    <col min="7163" max="7163" width="5" style="148" customWidth="1"/>
    <col min="7164" max="7164" width="7.85546875" style="148" bestFit="1" customWidth="1"/>
    <col min="7165" max="7165" width="12" style="148" customWidth="1"/>
    <col min="7166" max="7166" width="12.42578125" style="148" customWidth="1"/>
    <col min="7167" max="7167" width="9.140625" style="148"/>
    <col min="7168" max="7168" width="10.5703125" style="148" bestFit="1" customWidth="1"/>
    <col min="7169" max="7169" width="9.140625" style="148"/>
    <col min="7170" max="7170" width="55.140625" style="148" customWidth="1"/>
    <col min="7171" max="7416" width="9.140625" style="148"/>
    <col min="7417" max="7417" width="7.140625" style="148" customWidth="1"/>
    <col min="7418" max="7418" width="63.5703125" style="148" customWidth="1"/>
    <col min="7419" max="7419" width="5" style="148" customWidth="1"/>
    <col min="7420" max="7420" width="7.85546875" style="148" bestFit="1" customWidth="1"/>
    <col min="7421" max="7421" width="12" style="148" customWidth="1"/>
    <col min="7422" max="7422" width="12.42578125" style="148" customWidth="1"/>
    <col min="7423" max="7423" width="9.140625" style="148"/>
    <col min="7424" max="7424" width="10.5703125" style="148" bestFit="1" customWidth="1"/>
    <col min="7425" max="7425" width="9.140625" style="148"/>
    <col min="7426" max="7426" width="55.140625" style="148" customWidth="1"/>
    <col min="7427" max="7672" width="9.140625" style="148"/>
    <col min="7673" max="7673" width="7.140625" style="148" customWidth="1"/>
    <col min="7674" max="7674" width="63.5703125" style="148" customWidth="1"/>
    <col min="7675" max="7675" width="5" style="148" customWidth="1"/>
    <col min="7676" max="7676" width="7.85546875" style="148" bestFit="1" customWidth="1"/>
    <col min="7677" max="7677" width="12" style="148" customWidth="1"/>
    <col min="7678" max="7678" width="12.42578125" style="148" customWidth="1"/>
    <col min="7679" max="7679" width="9.140625" style="148"/>
    <col min="7680" max="7680" width="10.5703125" style="148" bestFit="1" customWidth="1"/>
    <col min="7681" max="7681" width="9.140625" style="148"/>
    <col min="7682" max="7682" width="55.140625" style="148" customWidth="1"/>
    <col min="7683" max="7928" width="9.140625" style="148"/>
    <col min="7929" max="7929" width="7.140625" style="148" customWidth="1"/>
    <col min="7930" max="7930" width="63.5703125" style="148" customWidth="1"/>
    <col min="7931" max="7931" width="5" style="148" customWidth="1"/>
    <col min="7932" max="7932" width="7.85546875" style="148" bestFit="1" customWidth="1"/>
    <col min="7933" max="7933" width="12" style="148" customWidth="1"/>
    <col min="7934" max="7934" width="12.42578125" style="148" customWidth="1"/>
    <col min="7935" max="7935" width="9.140625" style="148"/>
    <col min="7936" max="7936" width="10.5703125" style="148" bestFit="1" customWidth="1"/>
    <col min="7937" max="7937" width="9.140625" style="148"/>
    <col min="7938" max="7938" width="55.140625" style="148" customWidth="1"/>
    <col min="7939" max="8184" width="9.140625" style="148"/>
    <col min="8185" max="8185" width="7.140625" style="148" customWidth="1"/>
    <col min="8186" max="8186" width="63.5703125" style="148" customWidth="1"/>
    <col min="8187" max="8187" width="5" style="148" customWidth="1"/>
    <col min="8188" max="8188" width="7.85546875" style="148" bestFit="1" customWidth="1"/>
    <col min="8189" max="8189" width="12" style="148" customWidth="1"/>
    <col min="8190" max="8190" width="12.42578125" style="148" customWidth="1"/>
    <col min="8191" max="8191" width="9.140625" style="148"/>
    <col min="8192" max="8192" width="10.5703125" style="148" bestFit="1" customWidth="1"/>
    <col min="8193" max="8193" width="9.140625" style="148"/>
    <col min="8194" max="8194" width="55.140625" style="148" customWidth="1"/>
    <col min="8195" max="8440" width="9.140625" style="148"/>
    <col min="8441" max="8441" width="7.140625" style="148" customWidth="1"/>
    <col min="8442" max="8442" width="63.5703125" style="148" customWidth="1"/>
    <col min="8443" max="8443" width="5" style="148" customWidth="1"/>
    <col min="8444" max="8444" width="7.85546875" style="148" bestFit="1" customWidth="1"/>
    <col min="8445" max="8445" width="12" style="148" customWidth="1"/>
    <col min="8446" max="8446" width="12.42578125" style="148" customWidth="1"/>
    <col min="8447" max="8447" width="9.140625" style="148"/>
    <col min="8448" max="8448" width="10.5703125" style="148" bestFit="1" customWidth="1"/>
    <col min="8449" max="8449" width="9.140625" style="148"/>
    <col min="8450" max="8450" width="55.140625" style="148" customWidth="1"/>
    <col min="8451" max="8696" width="9.140625" style="148"/>
    <col min="8697" max="8697" width="7.140625" style="148" customWidth="1"/>
    <col min="8698" max="8698" width="63.5703125" style="148" customWidth="1"/>
    <col min="8699" max="8699" width="5" style="148" customWidth="1"/>
    <col min="8700" max="8700" width="7.85546875" style="148" bestFit="1" customWidth="1"/>
    <col min="8701" max="8701" width="12" style="148" customWidth="1"/>
    <col min="8702" max="8702" width="12.42578125" style="148" customWidth="1"/>
    <col min="8703" max="8703" width="9.140625" style="148"/>
    <col min="8704" max="8704" width="10.5703125" style="148" bestFit="1" customWidth="1"/>
    <col min="8705" max="8705" width="9.140625" style="148"/>
    <col min="8706" max="8706" width="55.140625" style="148" customWidth="1"/>
    <col min="8707" max="8952" width="9.140625" style="148"/>
    <col min="8953" max="8953" width="7.140625" style="148" customWidth="1"/>
    <col min="8954" max="8954" width="63.5703125" style="148" customWidth="1"/>
    <col min="8955" max="8955" width="5" style="148" customWidth="1"/>
    <col min="8956" max="8956" width="7.85546875" style="148" bestFit="1" customWidth="1"/>
    <col min="8957" max="8957" width="12" style="148" customWidth="1"/>
    <col min="8958" max="8958" width="12.42578125" style="148" customWidth="1"/>
    <col min="8959" max="8959" width="9.140625" style="148"/>
    <col min="8960" max="8960" width="10.5703125" style="148" bestFit="1" customWidth="1"/>
    <col min="8961" max="8961" width="9.140625" style="148"/>
    <col min="8962" max="8962" width="55.140625" style="148" customWidth="1"/>
    <col min="8963" max="9208" width="9.140625" style="148"/>
    <col min="9209" max="9209" width="7.140625" style="148" customWidth="1"/>
    <col min="9210" max="9210" width="63.5703125" style="148" customWidth="1"/>
    <col min="9211" max="9211" width="5" style="148" customWidth="1"/>
    <col min="9212" max="9212" width="7.85546875" style="148" bestFit="1" customWidth="1"/>
    <col min="9213" max="9213" width="12" style="148" customWidth="1"/>
    <col min="9214" max="9214" width="12.42578125" style="148" customWidth="1"/>
    <col min="9215" max="9215" width="9.140625" style="148"/>
    <col min="9216" max="9216" width="10.5703125" style="148" bestFit="1" customWidth="1"/>
    <col min="9217" max="9217" width="9.140625" style="148"/>
    <col min="9218" max="9218" width="55.140625" style="148" customWidth="1"/>
    <col min="9219" max="9464" width="9.140625" style="148"/>
    <col min="9465" max="9465" width="7.140625" style="148" customWidth="1"/>
    <col min="9466" max="9466" width="63.5703125" style="148" customWidth="1"/>
    <col min="9467" max="9467" width="5" style="148" customWidth="1"/>
    <col min="9468" max="9468" width="7.85546875" style="148" bestFit="1" customWidth="1"/>
    <col min="9469" max="9469" width="12" style="148" customWidth="1"/>
    <col min="9470" max="9470" width="12.42578125" style="148" customWidth="1"/>
    <col min="9471" max="9471" width="9.140625" style="148"/>
    <col min="9472" max="9472" width="10.5703125" style="148" bestFit="1" customWidth="1"/>
    <col min="9473" max="9473" width="9.140625" style="148"/>
    <col min="9474" max="9474" width="55.140625" style="148" customWidth="1"/>
    <col min="9475" max="9720" width="9.140625" style="148"/>
    <col min="9721" max="9721" width="7.140625" style="148" customWidth="1"/>
    <col min="9722" max="9722" width="63.5703125" style="148" customWidth="1"/>
    <col min="9723" max="9723" width="5" style="148" customWidth="1"/>
    <col min="9724" max="9724" width="7.85546875" style="148" bestFit="1" customWidth="1"/>
    <col min="9725" max="9725" width="12" style="148" customWidth="1"/>
    <col min="9726" max="9726" width="12.42578125" style="148" customWidth="1"/>
    <col min="9727" max="9727" width="9.140625" style="148"/>
    <col min="9728" max="9728" width="10.5703125" style="148" bestFit="1" customWidth="1"/>
    <col min="9729" max="9729" width="9.140625" style="148"/>
    <col min="9730" max="9730" width="55.140625" style="148" customWidth="1"/>
    <col min="9731" max="9976" width="9.140625" style="148"/>
    <col min="9977" max="9977" width="7.140625" style="148" customWidth="1"/>
    <col min="9978" max="9978" width="63.5703125" style="148" customWidth="1"/>
    <col min="9979" max="9979" width="5" style="148" customWidth="1"/>
    <col min="9980" max="9980" width="7.85546875" style="148" bestFit="1" customWidth="1"/>
    <col min="9981" max="9981" width="12" style="148" customWidth="1"/>
    <col min="9982" max="9982" width="12.42578125" style="148" customWidth="1"/>
    <col min="9983" max="9983" width="9.140625" style="148"/>
    <col min="9984" max="9984" width="10.5703125" style="148" bestFit="1" customWidth="1"/>
    <col min="9985" max="9985" width="9.140625" style="148"/>
    <col min="9986" max="9986" width="55.140625" style="148" customWidth="1"/>
    <col min="9987" max="10232" width="9.140625" style="148"/>
    <col min="10233" max="10233" width="7.140625" style="148" customWidth="1"/>
    <col min="10234" max="10234" width="63.5703125" style="148" customWidth="1"/>
    <col min="10235" max="10235" width="5" style="148" customWidth="1"/>
    <col min="10236" max="10236" width="7.85546875" style="148" bestFit="1" customWidth="1"/>
    <col min="10237" max="10237" width="12" style="148" customWidth="1"/>
    <col min="10238" max="10238" width="12.42578125" style="148" customWidth="1"/>
    <col min="10239" max="10239" width="9.140625" style="148"/>
    <col min="10240" max="10240" width="10.5703125" style="148" bestFit="1" customWidth="1"/>
    <col min="10241" max="10241" width="9.140625" style="148"/>
    <col min="10242" max="10242" width="55.140625" style="148" customWidth="1"/>
    <col min="10243" max="10488" width="9.140625" style="148"/>
    <col min="10489" max="10489" width="7.140625" style="148" customWidth="1"/>
    <col min="10490" max="10490" width="63.5703125" style="148" customWidth="1"/>
    <col min="10491" max="10491" width="5" style="148" customWidth="1"/>
    <col min="10492" max="10492" width="7.85546875" style="148" bestFit="1" customWidth="1"/>
    <col min="10493" max="10493" width="12" style="148" customWidth="1"/>
    <col min="10494" max="10494" width="12.42578125" style="148" customWidth="1"/>
    <col min="10495" max="10495" width="9.140625" style="148"/>
    <col min="10496" max="10496" width="10.5703125" style="148" bestFit="1" customWidth="1"/>
    <col min="10497" max="10497" width="9.140625" style="148"/>
    <col min="10498" max="10498" width="55.140625" style="148" customWidth="1"/>
    <col min="10499" max="10744" width="9.140625" style="148"/>
    <col min="10745" max="10745" width="7.140625" style="148" customWidth="1"/>
    <col min="10746" max="10746" width="63.5703125" style="148" customWidth="1"/>
    <col min="10747" max="10747" width="5" style="148" customWidth="1"/>
    <col min="10748" max="10748" width="7.85546875" style="148" bestFit="1" customWidth="1"/>
    <col min="10749" max="10749" width="12" style="148" customWidth="1"/>
    <col min="10750" max="10750" width="12.42578125" style="148" customWidth="1"/>
    <col min="10751" max="10751" width="9.140625" style="148"/>
    <col min="10752" max="10752" width="10.5703125" style="148" bestFit="1" customWidth="1"/>
    <col min="10753" max="10753" width="9.140625" style="148"/>
    <col min="10754" max="10754" width="55.140625" style="148" customWidth="1"/>
    <col min="10755" max="11000" width="9.140625" style="148"/>
    <col min="11001" max="11001" width="7.140625" style="148" customWidth="1"/>
    <col min="11002" max="11002" width="63.5703125" style="148" customWidth="1"/>
    <col min="11003" max="11003" width="5" style="148" customWidth="1"/>
    <col min="11004" max="11004" width="7.85546875" style="148" bestFit="1" customWidth="1"/>
    <col min="11005" max="11005" width="12" style="148" customWidth="1"/>
    <col min="11006" max="11006" width="12.42578125" style="148" customWidth="1"/>
    <col min="11007" max="11007" width="9.140625" style="148"/>
    <col min="11008" max="11008" width="10.5703125" style="148" bestFit="1" customWidth="1"/>
    <col min="11009" max="11009" width="9.140625" style="148"/>
    <col min="11010" max="11010" width="55.140625" style="148" customWidth="1"/>
    <col min="11011" max="11256" width="9.140625" style="148"/>
    <col min="11257" max="11257" width="7.140625" style="148" customWidth="1"/>
    <col min="11258" max="11258" width="63.5703125" style="148" customWidth="1"/>
    <col min="11259" max="11259" width="5" style="148" customWidth="1"/>
    <col min="11260" max="11260" width="7.85546875" style="148" bestFit="1" customWidth="1"/>
    <col min="11261" max="11261" width="12" style="148" customWidth="1"/>
    <col min="11262" max="11262" width="12.42578125" style="148" customWidth="1"/>
    <col min="11263" max="11263" width="9.140625" style="148"/>
    <col min="11264" max="11264" width="10.5703125" style="148" bestFit="1" customWidth="1"/>
    <col min="11265" max="11265" width="9.140625" style="148"/>
    <col min="11266" max="11266" width="55.140625" style="148" customWidth="1"/>
    <col min="11267" max="11512" width="9.140625" style="148"/>
    <col min="11513" max="11513" width="7.140625" style="148" customWidth="1"/>
    <col min="11514" max="11514" width="63.5703125" style="148" customWidth="1"/>
    <col min="11515" max="11515" width="5" style="148" customWidth="1"/>
    <col min="11516" max="11516" width="7.85546875" style="148" bestFit="1" customWidth="1"/>
    <col min="11517" max="11517" width="12" style="148" customWidth="1"/>
    <col min="11518" max="11518" width="12.42578125" style="148" customWidth="1"/>
    <col min="11519" max="11519" width="9.140625" style="148"/>
    <col min="11520" max="11520" width="10.5703125" style="148" bestFit="1" customWidth="1"/>
    <col min="11521" max="11521" width="9.140625" style="148"/>
    <col min="11522" max="11522" width="55.140625" style="148" customWidth="1"/>
    <col min="11523" max="11768" width="9.140625" style="148"/>
    <col min="11769" max="11769" width="7.140625" style="148" customWidth="1"/>
    <col min="11770" max="11770" width="63.5703125" style="148" customWidth="1"/>
    <col min="11771" max="11771" width="5" style="148" customWidth="1"/>
    <col min="11772" max="11772" width="7.85546875" style="148" bestFit="1" customWidth="1"/>
    <col min="11773" max="11773" width="12" style="148" customWidth="1"/>
    <col min="11774" max="11774" width="12.42578125" style="148" customWidth="1"/>
    <col min="11775" max="11775" width="9.140625" style="148"/>
    <col min="11776" max="11776" width="10.5703125" style="148" bestFit="1" customWidth="1"/>
    <col min="11777" max="11777" width="9.140625" style="148"/>
    <col min="11778" max="11778" width="55.140625" style="148" customWidth="1"/>
    <col min="11779" max="12024" width="9.140625" style="148"/>
    <col min="12025" max="12025" width="7.140625" style="148" customWidth="1"/>
    <col min="12026" max="12026" width="63.5703125" style="148" customWidth="1"/>
    <col min="12027" max="12027" width="5" style="148" customWidth="1"/>
    <col min="12028" max="12028" width="7.85546875" style="148" bestFit="1" customWidth="1"/>
    <col min="12029" max="12029" width="12" style="148" customWidth="1"/>
    <col min="12030" max="12030" width="12.42578125" style="148" customWidth="1"/>
    <col min="12031" max="12031" width="9.140625" style="148"/>
    <col min="12032" max="12032" width="10.5703125" style="148" bestFit="1" customWidth="1"/>
    <col min="12033" max="12033" width="9.140625" style="148"/>
    <col min="12034" max="12034" width="55.140625" style="148" customWidth="1"/>
    <col min="12035" max="12280" width="9.140625" style="148"/>
    <col min="12281" max="12281" width="7.140625" style="148" customWidth="1"/>
    <col min="12282" max="12282" width="63.5703125" style="148" customWidth="1"/>
    <col min="12283" max="12283" width="5" style="148" customWidth="1"/>
    <col min="12284" max="12284" width="7.85546875" style="148" bestFit="1" customWidth="1"/>
    <col min="12285" max="12285" width="12" style="148" customWidth="1"/>
    <col min="12286" max="12286" width="12.42578125" style="148" customWidth="1"/>
    <col min="12287" max="12287" width="9.140625" style="148"/>
    <col min="12288" max="12288" width="10.5703125" style="148" bestFit="1" customWidth="1"/>
    <col min="12289" max="12289" width="9.140625" style="148"/>
    <col min="12290" max="12290" width="55.140625" style="148" customWidth="1"/>
    <col min="12291" max="12536" width="9.140625" style="148"/>
    <col min="12537" max="12537" width="7.140625" style="148" customWidth="1"/>
    <col min="12538" max="12538" width="63.5703125" style="148" customWidth="1"/>
    <col min="12539" max="12539" width="5" style="148" customWidth="1"/>
    <col min="12540" max="12540" width="7.85546875" style="148" bestFit="1" customWidth="1"/>
    <col min="12541" max="12541" width="12" style="148" customWidth="1"/>
    <col min="12542" max="12542" width="12.42578125" style="148" customWidth="1"/>
    <col min="12543" max="12543" width="9.140625" style="148"/>
    <col min="12544" max="12544" width="10.5703125" style="148" bestFit="1" customWidth="1"/>
    <col min="12545" max="12545" width="9.140625" style="148"/>
    <col min="12546" max="12546" width="55.140625" style="148" customWidth="1"/>
    <col min="12547" max="12792" width="9.140625" style="148"/>
    <col min="12793" max="12793" width="7.140625" style="148" customWidth="1"/>
    <col min="12794" max="12794" width="63.5703125" style="148" customWidth="1"/>
    <col min="12795" max="12795" width="5" style="148" customWidth="1"/>
    <col min="12796" max="12796" width="7.85546875" style="148" bestFit="1" customWidth="1"/>
    <col min="12797" max="12797" width="12" style="148" customWidth="1"/>
    <col min="12798" max="12798" width="12.42578125" style="148" customWidth="1"/>
    <col min="12799" max="12799" width="9.140625" style="148"/>
    <col min="12800" max="12800" width="10.5703125" style="148" bestFit="1" customWidth="1"/>
    <col min="12801" max="12801" width="9.140625" style="148"/>
    <col min="12802" max="12802" width="55.140625" style="148" customWidth="1"/>
    <col min="12803" max="13048" width="9.140625" style="148"/>
    <col min="13049" max="13049" width="7.140625" style="148" customWidth="1"/>
    <col min="13050" max="13050" width="63.5703125" style="148" customWidth="1"/>
    <col min="13051" max="13051" width="5" style="148" customWidth="1"/>
    <col min="13052" max="13052" width="7.85546875" style="148" bestFit="1" customWidth="1"/>
    <col min="13053" max="13053" width="12" style="148" customWidth="1"/>
    <col min="13054" max="13054" width="12.42578125" style="148" customWidth="1"/>
    <col min="13055" max="13055" width="9.140625" style="148"/>
    <col min="13056" max="13056" width="10.5703125" style="148" bestFit="1" customWidth="1"/>
    <col min="13057" max="13057" width="9.140625" style="148"/>
    <col min="13058" max="13058" width="55.140625" style="148" customWidth="1"/>
    <col min="13059" max="13304" width="9.140625" style="148"/>
    <col min="13305" max="13305" width="7.140625" style="148" customWidth="1"/>
    <col min="13306" max="13306" width="63.5703125" style="148" customWidth="1"/>
    <col min="13307" max="13307" width="5" style="148" customWidth="1"/>
    <col min="13308" max="13308" width="7.85546875" style="148" bestFit="1" customWidth="1"/>
    <col min="13309" max="13309" width="12" style="148" customWidth="1"/>
    <col min="13310" max="13310" width="12.42578125" style="148" customWidth="1"/>
    <col min="13311" max="13311" width="9.140625" style="148"/>
    <col min="13312" max="13312" width="10.5703125" style="148" bestFit="1" customWidth="1"/>
    <col min="13313" max="13313" width="9.140625" style="148"/>
    <col min="13314" max="13314" width="55.140625" style="148" customWidth="1"/>
    <col min="13315" max="13560" width="9.140625" style="148"/>
    <col min="13561" max="13561" width="7.140625" style="148" customWidth="1"/>
    <col min="13562" max="13562" width="63.5703125" style="148" customWidth="1"/>
    <col min="13563" max="13563" width="5" style="148" customWidth="1"/>
    <col min="13564" max="13564" width="7.85546875" style="148" bestFit="1" customWidth="1"/>
    <col min="13565" max="13565" width="12" style="148" customWidth="1"/>
    <col min="13566" max="13566" width="12.42578125" style="148" customWidth="1"/>
    <col min="13567" max="13567" width="9.140625" style="148"/>
    <col min="13568" max="13568" width="10.5703125" style="148" bestFit="1" customWidth="1"/>
    <col min="13569" max="13569" width="9.140625" style="148"/>
    <col min="13570" max="13570" width="55.140625" style="148" customWidth="1"/>
    <col min="13571" max="13816" width="9.140625" style="148"/>
    <col min="13817" max="13817" width="7.140625" style="148" customWidth="1"/>
    <col min="13818" max="13818" width="63.5703125" style="148" customWidth="1"/>
    <col min="13819" max="13819" width="5" style="148" customWidth="1"/>
    <col min="13820" max="13820" width="7.85546875" style="148" bestFit="1" customWidth="1"/>
    <col min="13821" max="13821" width="12" style="148" customWidth="1"/>
    <col min="13822" max="13822" width="12.42578125" style="148" customWidth="1"/>
    <col min="13823" max="13823" width="9.140625" style="148"/>
    <col min="13824" max="13824" width="10.5703125" style="148" bestFit="1" customWidth="1"/>
    <col min="13825" max="13825" width="9.140625" style="148"/>
    <col min="13826" max="13826" width="55.140625" style="148" customWidth="1"/>
    <col min="13827" max="14072" width="9.140625" style="148"/>
    <col min="14073" max="14073" width="7.140625" style="148" customWidth="1"/>
    <col min="14074" max="14074" width="63.5703125" style="148" customWidth="1"/>
    <col min="14075" max="14075" width="5" style="148" customWidth="1"/>
    <col min="14076" max="14076" width="7.85546875" style="148" bestFit="1" customWidth="1"/>
    <col min="14077" max="14077" width="12" style="148" customWidth="1"/>
    <col min="14078" max="14078" width="12.42578125" style="148" customWidth="1"/>
    <col min="14079" max="14079" width="9.140625" style="148"/>
    <col min="14080" max="14080" width="10.5703125" style="148" bestFit="1" customWidth="1"/>
    <col min="14081" max="14081" width="9.140625" style="148"/>
    <col min="14082" max="14082" width="55.140625" style="148" customWidth="1"/>
    <col min="14083" max="14328" width="9.140625" style="148"/>
    <col min="14329" max="14329" width="7.140625" style="148" customWidth="1"/>
    <col min="14330" max="14330" width="63.5703125" style="148" customWidth="1"/>
    <col min="14331" max="14331" width="5" style="148" customWidth="1"/>
    <col min="14332" max="14332" width="7.85546875" style="148" bestFit="1" customWidth="1"/>
    <col min="14333" max="14333" width="12" style="148" customWidth="1"/>
    <col min="14334" max="14334" width="12.42578125" style="148" customWidth="1"/>
    <col min="14335" max="14335" width="9.140625" style="148"/>
    <col min="14336" max="14336" width="10.5703125" style="148" bestFit="1" customWidth="1"/>
    <col min="14337" max="14337" width="9.140625" style="148"/>
    <col min="14338" max="14338" width="55.140625" style="148" customWidth="1"/>
    <col min="14339" max="14584" width="9.140625" style="148"/>
    <col min="14585" max="14585" width="7.140625" style="148" customWidth="1"/>
    <col min="14586" max="14586" width="63.5703125" style="148" customWidth="1"/>
    <col min="14587" max="14587" width="5" style="148" customWidth="1"/>
    <col min="14588" max="14588" width="7.85546875" style="148" bestFit="1" customWidth="1"/>
    <col min="14589" max="14589" width="12" style="148" customWidth="1"/>
    <col min="14590" max="14590" width="12.42578125" style="148" customWidth="1"/>
    <col min="14591" max="14591" width="9.140625" style="148"/>
    <col min="14592" max="14592" width="10.5703125" style="148" bestFit="1" customWidth="1"/>
    <col min="14593" max="14593" width="9.140625" style="148"/>
    <col min="14594" max="14594" width="55.140625" style="148" customWidth="1"/>
    <col min="14595" max="14840" width="9.140625" style="148"/>
    <col min="14841" max="14841" width="7.140625" style="148" customWidth="1"/>
    <col min="14842" max="14842" width="63.5703125" style="148" customWidth="1"/>
    <col min="14843" max="14843" width="5" style="148" customWidth="1"/>
    <col min="14844" max="14844" width="7.85546875" style="148" bestFit="1" customWidth="1"/>
    <col min="14845" max="14845" width="12" style="148" customWidth="1"/>
    <col min="14846" max="14846" width="12.42578125" style="148" customWidth="1"/>
    <col min="14847" max="14847" width="9.140625" style="148"/>
    <col min="14848" max="14848" width="10.5703125" style="148" bestFit="1" customWidth="1"/>
    <col min="14849" max="14849" width="9.140625" style="148"/>
    <col min="14850" max="14850" width="55.140625" style="148" customWidth="1"/>
    <col min="14851" max="15096" width="9.140625" style="148"/>
    <col min="15097" max="15097" width="7.140625" style="148" customWidth="1"/>
    <col min="15098" max="15098" width="63.5703125" style="148" customWidth="1"/>
    <col min="15099" max="15099" width="5" style="148" customWidth="1"/>
    <col min="15100" max="15100" width="7.85546875" style="148" bestFit="1" customWidth="1"/>
    <col min="15101" max="15101" width="12" style="148" customWidth="1"/>
    <col min="15102" max="15102" width="12.42578125" style="148" customWidth="1"/>
    <col min="15103" max="15103" width="9.140625" style="148"/>
    <col min="15104" max="15104" width="10.5703125" style="148" bestFit="1" customWidth="1"/>
    <col min="15105" max="15105" width="9.140625" style="148"/>
    <col min="15106" max="15106" width="55.140625" style="148" customWidth="1"/>
    <col min="15107" max="15352" width="9.140625" style="148"/>
    <col min="15353" max="15353" width="7.140625" style="148" customWidth="1"/>
    <col min="15354" max="15354" width="63.5703125" style="148" customWidth="1"/>
    <col min="15355" max="15355" width="5" style="148" customWidth="1"/>
    <col min="15356" max="15356" width="7.85546875" style="148" bestFit="1" customWidth="1"/>
    <col min="15357" max="15357" width="12" style="148" customWidth="1"/>
    <col min="15358" max="15358" width="12.42578125" style="148" customWidth="1"/>
    <col min="15359" max="15359" width="9.140625" style="148"/>
    <col min="15360" max="15360" width="10.5703125" style="148" bestFit="1" customWidth="1"/>
    <col min="15361" max="15361" width="9.140625" style="148"/>
    <col min="15362" max="15362" width="55.140625" style="148" customWidth="1"/>
    <col min="15363" max="15608" width="9.140625" style="148"/>
    <col min="15609" max="15609" width="7.140625" style="148" customWidth="1"/>
    <col min="15610" max="15610" width="63.5703125" style="148" customWidth="1"/>
    <col min="15611" max="15611" width="5" style="148" customWidth="1"/>
    <col min="15612" max="15612" width="7.85546875" style="148" bestFit="1" customWidth="1"/>
    <col min="15613" max="15613" width="12" style="148" customWidth="1"/>
    <col min="15614" max="15614" width="12.42578125" style="148" customWidth="1"/>
    <col min="15615" max="15615" width="9.140625" style="148"/>
    <col min="15616" max="15616" width="10.5703125" style="148" bestFit="1" customWidth="1"/>
    <col min="15617" max="15617" width="9.140625" style="148"/>
    <col min="15618" max="15618" width="55.140625" style="148" customWidth="1"/>
    <col min="15619" max="15864" width="9.140625" style="148"/>
    <col min="15865" max="15865" width="7.140625" style="148" customWidth="1"/>
    <col min="15866" max="15866" width="63.5703125" style="148" customWidth="1"/>
    <col min="15867" max="15867" width="5" style="148" customWidth="1"/>
    <col min="15868" max="15868" width="7.85546875" style="148" bestFit="1" customWidth="1"/>
    <col min="15869" max="15869" width="12" style="148" customWidth="1"/>
    <col min="15870" max="15870" width="12.42578125" style="148" customWidth="1"/>
    <col min="15871" max="15871" width="9.140625" style="148"/>
    <col min="15872" max="15872" width="10.5703125" style="148" bestFit="1" customWidth="1"/>
    <col min="15873" max="15873" width="9.140625" style="148"/>
    <col min="15874" max="15874" width="55.140625" style="148" customWidth="1"/>
    <col min="15875" max="16120" width="9.140625" style="148"/>
    <col min="16121" max="16121" width="7.140625" style="148" customWidth="1"/>
    <col min="16122" max="16122" width="63.5703125" style="148" customWidth="1"/>
    <col min="16123" max="16123" width="5" style="148" customWidth="1"/>
    <col min="16124" max="16124" width="7.85546875" style="148" bestFit="1" customWidth="1"/>
    <col min="16125" max="16125" width="12" style="148" customWidth="1"/>
    <col min="16126" max="16126" width="12.42578125" style="148" customWidth="1"/>
    <col min="16127" max="16127" width="9.140625" style="148"/>
    <col min="16128" max="16128" width="10.5703125" style="148" bestFit="1" customWidth="1"/>
    <col min="16129" max="16129" width="9.140625" style="148"/>
    <col min="16130" max="16130" width="55.140625" style="148" customWidth="1"/>
    <col min="16131" max="16384" width="9.140625" style="148"/>
  </cols>
  <sheetData>
    <row r="1" spans="1:7" s="38" customFormat="1" ht="18" x14ac:dyDescent="0.25">
      <c r="A1" s="59" t="s">
        <v>153</v>
      </c>
      <c r="B1" s="37" t="s">
        <v>90</v>
      </c>
      <c r="C1" s="85"/>
      <c r="D1" s="85"/>
      <c r="E1" s="114"/>
      <c r="F1" s="114"/>
      <c r="G1" s="114"/>
    </row>
    <row r="2" spans="1:7" s="97" customFormat="1" ht="15" x14ac:dyDescent="0.25">
      <c r="A2" s="21"/>
      <c r="C2" s="85"/>
      <c r="D2" s="85"/>
      <c r="E2" s="111"/>
      <c r="F2" s="111"/>
      <c r="G2" s="111"/>
    </row>
    <row r="3" spans="1:7" s="97" customFormat="1" ht="15" x14ac:dyDescent="0.25">
      <c r="A3" s="98" t="s">
        <v>143</v>
      </c>
      <c r="B3" s="4" t="s">
        <v>144</v>
      </c>
      <c r="C3" s="85"/>
      <c r="D3" s="85"/>
      <c r="E3" s="111"/>
      <c r="F3" s="111"/>
      <c r="G3" s="111"/>
    </row>
    <row r="4" spans="1:7" s="97" customFormat="1" ht="15.75" thickBot="1" x14ac:dyDescent="0.3">
      <c r="A4" s="98"/>
      <c r="B4" s="4"/>
      <c r="C4" s="85"/>
      <c r="D4" s="85"/>
      <c r="E4" s="111"/>
      <c r="F4" s="111"/>
      <c r="G4" s="111"/>
    </row>
    <row r="5" spans="1:7" s="2" customFormat="1" ht="15.75" thickBot="1" x14ac:dyDescent="0.3">
      <c r="A5" s="39" t="s">
        <v>0</v>
      </c>
      <c r="B5" s="40" t="s">
        <v>1042</v>
      </c>
      <c r="C5" s="81"/>
      <c r="D5" s="81"/>
      <c r="E5" s="73"/>
      <c r="F5" s="73"/>
      <c r="G5" s="111"/>
    </row>
    <row r="6" spans="1:7" s="43" customFormat="1" ht="15" x14ac:dyDescent="0.25">
      <c r="A6" s="41" t="s">
        <v>145</v>
      </c>
      <c r="B6" s="42" t="s">
        <v>146</v>
      </c>
      <c r="C6" s="55" t="s">
        <v>147</v>
      </c>
      <c r="D6" s="55" t="s">
        <v>148</v>
      </c>
      <c r="E6" s="41" t="s">
        <v>149</v>
      </c>
      <c r="F6" s="41" t="s">
        <v>150</v>
      </c>
      <c r="G6" s="114"/>
    </row>
    <row r="7" spans="1:7" s="97" customFormat="1" ht="15" x14ac:dyDescent="0.25">
      <c r="A7" s="98"/>
      <c r="B7" s="4"/>
      <c r="C7" s="85"/>
      <c r="D7" s="85"/>
      <c r="E7" s="111"/>
      <c r="F7" s="111"/>
      <c r="G7" s="111"/>
    </row>
    <row r="8" spans="1:7" s="180" customFormat="1" ht="12.75" x14ac:dyDescent="0.2">
      <c r="A8" s="99" t="s">
        <v>273</v>
      </c>
      <c r="B8" s="185" t="s">
        <v>557</v>
      </c>
      <c r="D8" s="185"/>
    </row>
    <row r="9" spans="1:7" s="180" customFormat="1" ht="12.75" x14ac:dyDescent="0.2">
      <c r="A9" s="99"/>
      <c r="B9" s="7" t="s">
        <v>588</v>
      </c>
      <c r="D9" s="185"/>
    </row>
    <row r="10" spans="1:7" s="180" customFormat="1" ht="12.75" x14ac:dyDescent="0.2">
      <c r="A10" s="99"/>
      <c r="B10" s="7" t="s">
        <v>558</v>
      </c>
      <c r="D10" s="185"/>
    </row>
    <row r="11" spans="1:7" s="180" customFormat="1" ht="12.75" x14ac:dyDescent="0.2">
      <c r="A11" s="99"/>
      <c r="B11" s="7" t="s">
        <v>559</v>
      </c>
      <c r="D11" s="185"/>
    </row>
    <row r="12" spans="1:7" s="180" customFormat="1" ht="12.75" x14ac:dyDescent="0.2">
      <c r="A12" s="99"/>
      <c r="B12" s="7" t="s">
        <v>560</v>
      </c>
      <c r="D12" s="185"/>
    </row>
    <row r="13" spans="1:7" s="180" customFormat="1" ht="12.75" x14ac:dyDescent="0.2">
      <c r="A13" s="99"/>
      <c r="B13" s="7" t="s">
        <v>561</v>
      </c>
      <c r="D13" s="185"/>
    </row>
    <row r="14" spans="1:7" s="180" customFormat="1" ht="12.75" x14ac:dyDescent="0.2">
      <c r="A14" s="99"/>
      <c r="B14" s="7" t="s">
        <v>562</v>
      </c>
      <c r="D14" s="185"/>
    </row>
    <row r="15" spans="1:7" s="180" customFormat="1" ht="12.75" x14ac:dyDescent="0.2">
      <c r="A15" s="99"/>
      <c r="B15" s="7" t="s">
        <v>586</v>
      </c>
      <c r="D15" s="185"/>
    </row>
    <row r="16" spans="1:7" s="180" customFormat="1" ht="12.75" x14ac:dyDescent="0.2">
      <c r="A16" s="99"/>
      <c r="B16" s="7" t="s">
        <v>587</v>
      </c>
      <c r="D16" s="185"/>
    </row>
    <row r="17" spans="1:6" s="180" customFormat="1" ht="13.5" thickBot="1" x14ac:dyDescent="0.25">
      <c r="A17" s="99"/>
      <c r="B17" s="222" t="s">
        <v>585</v>
      </c>
      <c r="C17" s="181" t="s">
        <v>2</v>
      </c>
      <c r="D17" s="186">
        <v>1</v>
      </c>
      <c r="E17" s="146">
        <v>0</v>
      </c>
      <c r="F17" s="147">
        <f>E17*D17</f>
        <v>0</v>
      </c>
    </row>
    <row r="18" spans="1:6" s="180" customFormat="1" ht="12.75" x14ac:dyDescent="0.2">
      <c r="A18" s="99"/>
      <c r="B18" s="7"/>
      <c r="C18" s="179"/>
      <c r="D18" s="187"/>
      <c r="E18" s="187"/>
      <c r="F18" s="87"/>
    </row>
    <row r="19" spans="1:6" s="180" customFormat="1" ht="12.75" x14ac:dyDescent="0.2">
      <c r="A19" s="99" t="s">
        <v>959</v>
      </c>
      <c r="B19" s="185" t="s">
        <v>563</v>
      </c>
      <c r="D19" s="185"/>
    </row>
    <row r="20" spans="1:6" s="180" customFormat="1" ht="38.25" x14ac:dyDescent="0.2">
      <c r="A20" s="99"/>
      <c r="B20" s="183" t="s">
        <v>564</v>
      </c>
      <c r="C20" s="179"/>
      <c r="D20" s="187"/>
      <c r="E20" s="187"/>
      <c r="F20" s="87"/>
    </row>
    <row r="21" spans="1:6" s="180" customFormat="1" ht="13.5" thickBot="1" x14ac:dyDescent="0.25">
      <c r="A21" s="99"/>
      <c r="B21" s="222" t="s">
        <v>565</v>
      </c>
      <c r="C21" s="181" t="s">
        <v>2</v>
      </c>
      <c r="D21" s="186">
        <v>1</v>
      </c>
      <c r="E21" s="146">
        <v>0</v>
      </c>
      <c r="F21" s="147">
        <f>E21*D21</f>
        <v>0</v>
      </c>
    </row>
    <row r="22" spans="1:6" s="180" customFormat="1" ht="12.75" x14ac:dyDescent="0.2">
      <c r="A22" s="99"/>
      <c r="B22" s="7"/>
      <c r="C22" s="179"/>
      <c r="D22" s="187"/>
      <c r="E22" s="187"/>
      <c r="F22" s="87"/>
    </row>
    <row r="23" spans="1:6" s="180" customFormat="1" ht="12.75" x14ac:dyDescent="0.2">
      <c r="A23" s="99" t="s">
        <v>960</v>
      </c>
      <c r="B23" s="185" t="s">
        <v>566</v>
      </c>
      <c r="D23" s="185"/>
    </row>
    <row r="24" spans="1:6" s="180" customFormat="1" ht="51" x14ac:dyDescent="0.2">
      <c r="A24" s="99"/>
      <c r="B24" s="5" t="s">
        <v>567</v>
      </c>
      <c r="D24" s="185"/>
    </row>
    <row r="25" spans="1:6" s="180" customFormat="1" ht="12.75" x14ac:dyDescent="0.2">
      <c r="A25" s="99"/>
      <c r="B25" s="5" t="s">
        <v>568</v>
      </c>
      <c r="D25" s="185"/>
    </row>
    <row r="26" spans="1:6" s="180" customFormat="1" ht="12.75" x14ac:dyDescent="0.2">
      <c r="A26" s="99"/>
      <c r="B26" s="5" t="s">
        <v>569</v>
      </c>
      <c r="D26" s="185"/>
    </row>
    <row r="27" spans="1:6" s="180" customFormat="1" ht="12.75" x14ac:dyDescent="0.2">
      <c r="A27" s="99"/>
      <c r="B27" s="5" t="s">
        <v>570</v>
      </c>
      <c r="D27" s="185"/>
    </row>
    <row r="28" spans="1:6" s="180" customFormat="1" ht="38.25" x14ac:dyDescent="0.2">
      <c r="A28" s="99"/>
      <c r="B28" s="106" t="s">
        <v>571</v>
      </c>
      <c r="D28" s="185"/>
    </row>
    <row r="29" spans="1:6" s="180" customFormat="1" ht="12.75" x14ac:dyDescent="0.2">
      <c r="A29" s="99"/>
      <c r="B29" s="106" t="s">
        <v>572</v>
      </c>
      <c r="D29" s="185"/>
    </row>
    <row r="30" spans="1:6" s="180" customFormat="1" ht="13.5" thickBot="1" x14ac:dyDescent="0.25">
      <c r="A30" s="99"/>
      <c r="B30" s="222" t="s">
        <v>573</v>
      </c>
      <c r="C30" s="181" t="s">
        <v>2</v>
      </c>
      <c r="D30" s="186">
        <v>1</v>
      </c>
      <c r="E30" s="146">
        <v>0</v>
      </c>
      <c r="F30" s="147">
        <f>E30*D30</f>
        <v>0</v>
      </c>
    </row>
    <row r="31" spans="1:6" s="180" customFormat="1" ht="12.75" x14ac:dyDescent="0.2">
      <c r="A31" s="99"/>
      <c r="B31" s="7"/>
      <c r="C31" s="179"/>
      <c r="D31" s="187"/>
      <c r="E31" s="187"/>
      <c r="F31" s="87"/>
    </row>
    <row r="32" spans="1:6" s="180" customFormat="1" ht="12" customHeight="1" x14ac:dyDescent="0.2">
      <c r="A32" s="363" t="s">
        <v>355</v>
      </c>
      <c r="B32" s="278" t="s">
        <v>574</v>
      </c>
      <c r="D32" s="185"/>
    </row>
    <row r="33" spans="1:8" s="180" customFormat="1" ht="63.75" x14ac:dyDescent="0.2">
      <c r="A33" s="99"/>
      <c r="B33" s="279" t="s">
        <v>575</v>
      </c>
      <c r="D33" s="185"/>
    </row>
    <row r="34" spans="1:8" s="180" customFormat="1" ht="12.75" x14ac:dyDescent="0.2">
      <c r="A34" s="99"/>
      <c r="B34" s="279" t="s">
        <v>576</v>
      </c>
      <c r="D34" s="185"/>
    </row>
    <row r="35" spans="1:8" s="180" customFormat="1" ht="12.75" x14ac:dyDescent="0.2">
      <c r="A35" s="99"/>
      <c r="B35" s="84" t="s">
        <v>577</v>
      </c>
      <c r="D35" s="185"/>
    </row>
    <row r="36" spans="1:8" s="180" customFormat="1" ht="13.5" thickBot="1" x14ac:dyDescent="0.25">
      <c r="A36" s="99"/>
      <c r="B36" s="159" t="s">
        <v>41</v>
      </c>
      <c r="C36" s="181" t="s">
        <v>230</v>
      </c>
      <c r="D36" s="186">
        <v>30</v>
      </c>
      <c r="E36" s="146">
        <v>0</v>
      </c>
      <c r="F36" s="147">
        <f t="shared" ref="F36" si="0">E36*D36</f>
        <v>0</v>
      </c>
    </row>
    <row r="37" spans="1:8" s="180" customFormat="1" ht="12.75" x14ac:dyDescent="0.2">
      <c r="A37" s="364"/>
      <c r="D37" s="185"/>
    </row>
    <row r="38" spans="1:8" s="180" customFormat="1" ht="12.75" x14ac:dyDescent="0.2">
      <c r="A38" s="363" t="s">
        <v>961</v>
      </c>
      <c r="B38" s="251" t="s">
        <v>578</v>
      </c>
      <c r="D38" s="185"/>
    </row>
    <row r="39" spans="1:8" s="180" customFormat="1" ht="51" x14ac:dyDescent="0.2">
      <c r="A39" s="364"/>
      <c r="B39" s="5" t="s">
        <v>579</v>
      </c>
      <c r="D39" s="185"/>
    </row>
    <row r="40" spans="1:8" s="180" customFormat="1" ht="13.5" thickBot="1" x14ac:dyDescent="0.25">
      <c r="A40" s="364"/>
      <c r="B40" s="25" t="s">
        <v>580</v>
      </c>
      <c r="C40" s="181" t="s">
        <v>230</v>
      </c>
      <c r="D40" s="186">
        <v>15</v>
      </c>
      <c r="E40" s="146">
        <v>0</v>
      </c>
      <c r="F40" s="147">
        <f t="shared" ref="F40:F41" si="1">E40*D40</f>
        <v>0</v>
      </c>
    </row>
    <row r="41" spans="1:8" s="180" customFormat="1" ht="13.5" thickBot="1" x14ac:dyDescent="0.25">
      <c r="A41" s="364"/>
      <c r="B41" s="25" t="s">
        <v>581</v>
      </c>
      <c r="C41" s="181" t="s">
        <v>230</v>
      </c>
      <c r="D41" s="186">
        <v>15</v>
      </c>
      <c r="E41" s="146">
        <v>0</v>
      </c>
      <c r="F41" s="147">
        <f t="shared" si="1"/>
        <v>0</v>
      </c>
    </row>
    <row r="42" spans="1:8" s="180" customFormat="1" ht="12.75" x14ac:dyDescent="0.2">
      <c r="A42" s="99"/>
      <c r="B42" s="7"/>
      <c r="C42" s="179"/>
      <c r="D42" s="187"/>
      <c r="E42" s="187"/>
      <c r="F42" s="87"/>
    </row>
    <row r="43" spans="1:8" s="180" customFormat="1" ht="12.75" x14ac:dyDescent="0.2">
      <c r="A43" s="363" t="s">
        <v>962</v>
      </c>
      <c r="B43" s="80" t="s">
        <v>582</v>
      </c>
      <c r="D43" s="185"/>
    </row>
    <row r="44" spans="1:8" s="180" customFormat="1" ht="25.5" x14ac:dyDescent="0.2">
      <c r="A44" s="364"/>
      <c r="B44" s="5" t="s">
        <v>583</v>
      </c>
      <c r="D44" s="185"/>
    </row>
    <row r="45" spans="1:8" s="180" customFormat="1" ht="13.5" thickBot="1" x14ac:dyDescent="0.25">
      <c r="A45" s="364"/>
      <c r="B45" s="25" t="s">
        <v>584</v>
      </c>
      <c r="C45" s="181" t="s">
        <v>4</v>
      </c>
      <c r="D45" s="186">
        <v>2</v>
      </c>
      <c r="E45" s="146">
        <v>0</v>
      </c>
      <c r="F45" s="147">
        <f>E45*D45</f>
        <v>0</v>
      </c>
    </row>
    <row r="46" spans="1:8" s="97" customFormat="1" ht="15" x14ac:dyDescent="0.25">
      <c r="A46" s="98"/>
      <c r="B46" s="4"/>
      <c r="C46" s="85"/>
      <c r="D46" s="85"/>
      <c r="E46" s="111"/>
      <c r="F46" s="111"/>
      <c r="G46" s="111"/>
    </row>
    <row r="47" spans="1:8" s="43" customFormat="1" ht="15" x14ac:dyDescent="0.25">
      <c r="A47" s="82" t="s">
        <v>1066</v>
      </c>
      <c r="B47" s="83" t="s">
        <v>1043</v>
      </c>
      <c r="C47" s="114"/>
      <c r="D47" s="374"/>
      <c r="E47" s="114"/>
      <c r="F47" s="114"/>
      <c r="G47" s="114"/>
      <c r="H47" s="114"/>
    </row>
    <row r="48" spans="1:8" s="8" customFormat="1" ht="63.75" x14ac:dyDescent="0.25">
      <c r="B48" s="5" t="s">
        <v>1044</v>
      </c>
      <c r="C48" s="85" t="s">
        <v>7</v>
      </c>
      <c r="D48" s="207" t="s">
        <v>7</v>
      </c>
      <c r="E48" s="114"/>
      <c r="F48" s="114"/>
      <c r="G48" s="114"/>
      <c r="H48" s="114"/>
    </row>
    <row r="49" spans="1:8" s="8" customFormat="1" ht="15.75" thickBot="1" x14ac:dyDescent="0.3">
      <c r="A49" s="82"/>
      <c r="B49" s="159" t="s">
        <v>1045</v>
      </c>
      <c r="C49" s="372" t="s">
        <v>230</v>
      </c>
      <c r="D49" s="220">
        <v>20</v>
      </c>
      <c r="E49" s="146">
        <v>0</v>
      </c>
      <c r="F49" s="147">
        <f t="shared" ref="F49:F50" si="2">E49*D49</f>
        <v>0</v>
      </c>
      <c r="G49" s="114"/>
      <c r="H49" s="114"/>
    </row>
    <row r="50" spans="1:8" s="8" customFormat="1" ht="15.75" thickBot="1" x14ac:dyDescent="0.3">
      <c r="A50" s="82"/>
      <c r="B50" s="53" t="s">
        <v>1046</v>
      </c>
      <c r="C50" s="372" t="s">
        <v>230</v>
      </c>
      <c r="D50" s="220">
        <v>20</v>
      </c>
      <c r="E50" s="146">
        <v>0</v>
      </c>
      <c r="F50" s="147">
        <f t="shared" si="2"/>
        <v>0</v>
      </c>
      <c r="G50" s="114"/>
      <c r="H50" s="114"/>
    </row>
    <row r="51" spans="1:8" s="8" customFormat="1" ht="15" x14ac:dyDescent="0.25">
      <c r="A51" s="82"/>
      <c r="B51" s="4"/>
      <c r="C51" s="373"/>
      <c r="D51" s="207"/>
      <c r="E51" s="114"/>
      <c r="F51" s="114"/>
      <c r="G51" s="114"/>
      <c r="H51" s="114"/>
    </row>
    <row r="52" spans="1:8" s="43" customFormat="1" ht="15" x14ac:dyDescent="0.25">
      <c r="A52" s="82" t="s">
        <v>1067</v>
      </c>
      <c r="B52" s="83" t="s">
        <v>819</v>
      </c>
      <c r="C52" s="374"/>
      <c r="D52" s="374"/>
      <c r="E52" s="114"/>
      <c r="F52" s="114"/>
      <c r="G52" s="114"/>
      <c r="H52" s="114"/>
    </row>
    <row r="53" spans="1:8" s="8" customFormat="1" ht="38.25" x14ac:dyDescent="0.25">
      <c r="A53" s="82"/>
      <c r="B53" s="5" t="s">
        <v>1047</v>
      </c>
      <c r="C53" s="85" t="s">
        <v>7</v>
      </c>
      <c r="D53" s="207" t="s">
        <v>7</v>
      </c>
      <c r="E53" s="114"/>
      <c r="F53" s="114"/>
      <c r="G53" s="114"/>
      <c r="H53" s="114"/>
    </row>
    <row r="54" spans="1:8" s="8" customFormat="1" ht="15.75" thickBot="1" x14ac:dyDescent="0.3">
      <c r="A54" s="82"/>
      <c r="B54" s="159" t="s">
        <v>1048</v>
      </c>
      <c r="C54" s="372" t="s">
        <v>230</v>
      </c>
      <c r="D54" s="220">
        <v>10</v>
      </c>
      <c r="E54" s="146">
        <v>0</v>
      </c>
      <c r="F54" s="147">
        <f t="shared" ref="F54" si="3">E54*D54</f>
        <v>0</v>
      </c>
      <c r="G54" s="114"/>
      <c r="H54" s="114"/>
    </row>
    <row r="55" spans="1:8" s="8" customFormat="1" ht="15" x14ac:dyDescent="0.25">
      <c r="A55" s="82"/>
      <c r="B55" s="4"/>
      <c r="C55" s="373"/>
      <c r="D55" s="207"/>
      <c r="E55" s="114"/>
      <c r="F55" s="114"/>
      <c r="G55" s="114"/>
      <c r="H55" s="114"/>
    </row>
    <row r="56" spans="1:8" s="43" customFormat="1" ht="15" x14ac:dyDescent="0.25">
      <c r="A56" s="82" t="s">
        <v>1068</v>
      </c>
      <c r="B56" s="83" t="s">
        <v>1049</v>
      </c>
      <c r="C56" s="374"/>
      <c r="D56" s="374"/>
      <c r="E56" s="114"/>
      <c r="F56" s="114"/>
      <c r="G56" s="114"/>
      <c r="H56" s="114"/>
    </row>
    <row r="57" spans="1:8" s="8" customFormat="1" ht="15" x14ac:dyDescent="0.25">
      <c r="A57" s="82"/>
      <c r="B57" s="5" t="s">
        <v>1050</v>
      </c>
      <c r="C57" s="85" t="s">
        <v>7</v>
      </c>
      <c r="D57" s="207" t="s">
        <v>7</v>
      </c>
      <c r="E57" s="114"/>
      <c r="F57" s="114"/>
      <c r="G57" s="114"/>
      <c r="H57" s="114"/>
    </row>
    <row r="58" spans="1:8" s="8" customFormat="1" ht="15.75" thickBot="1" x14ac:dyDescent="0.3">
      <c r="A58" s="82"/>
      <c r="B58" s="25" t="s">
        <v>1051</v>
      </c>
      <c r="C58" s="372" t="s">
        <v>4</v>
      </c>
      <c r="D58" s="186">
        <v>2</v>
      </c>
      <c r="E58" s="146">
        <v>0</v>
      </c>
      <c r="F58" s="147">
        <f t="shared" ref="F58" si="4">E58*D58</f>
        <v>0</v>
      </c>
      <c r="G58" s="114"/>
      <c r="H58" s="114"/>
    </row>
    <row r="59" spans="1:8" s="8" customFormat="1" ht="15" x14ac:dyDescent="0.25">
      <c r="A59" s="82"/>
      <c r="B59" s="4"/>
      <c r="C59" s="373"/>
      <c r="D59" s="207"/>
      <c r="E59" s="114"/>
      <c r="F59" s="114"/>
      <c r="G59" s="114"/>
      <c r="H59" s="114"/>
    </row>
    <row r="60" spans="1:8" s="43" customFormat="1" ht="15" x14ac:dyDescent="0.25">
      <c r="A60" s="82" t="s">
        <v>1069</v>
      </c>
      <c r="B60" s="83" t="s">
        <v>1052</v>
      </c>
      <c r="C60" s="374"/>
      <c r="D60" s="374"/>
      <c r="E60" s="114"/>
      <c r="F60" s="114"/>
      <c r="G60" s="114"/>
      <c r="H60" s="114"/>
    </row>
    <row r="61" spans="1:8" s="8" customFormat="1" ht="15" x14ac:dyDescent="0.25">
      <c r="A61" s="82"/>
      <c r="B61" s="5" t="s">
        <v>1053</v>
      </c>
      <c r="C61" s="85" t="s">
        <v>7</v>
      </c>
      <c r="D61" s="207" t="s">
        <v>7</v>
      </c>
      <c r="E61" s="114"/>
      <c r="F61" s="114"/>
      <c r="G61" s="114"/>
      <c r="H61" s="114"/>
    </row>
    <row r="62" spans="1:8" s="8" customFormat="1" ht="15.75" thickBot="1" x14ac:dyDescent="0.3">
      <c r="A62" s="82"/>
      <c r="B62" s="159" t="s">
        <v>1054</v>
      </c>
      <c r="C62" s="372" t="s">
        <v>230</v>
      </c>
      <c r="D62" s="220">
        <v>20</v>
      </c>
      <c r="E62" s="146">
        <v>0</v>
      </c>
      <c r="F62" s="147">
        <f t="shared" ref="F62" si="5">E62*D62</f>
        <v>0</v>
      </c>
      <c r="G62" s="114"/>
      <c r="H62" s="114"/>
    </row>
    <row r="63" spans="1:8" s="8" customFormat="1" ht="15" x14ac:dyDescent="0.25">
      <c r="A63" s="82"/>
      <c r="B63" s="4"/>
      <c r="C63" s="373"/>
      <c r="D63" s="207"/>
      <c r="E63" s="114"/>
      <c r="F63" s="114"/>
      <c r="G63" s="114"/>
      <c r="H63" s="114"/>
    </row>
    <row r="64" spans="1:8" s="43" customFormat="1" ht="15" x14ac:dyDescent="0.25">
      <c r="A64" s="82" t="s">
        <v>1070</v>
      </c>
      <c r="B64" s="83" t="s">
        <v>1055</v>
      </c>
      <c r="C64" s="114"/>
      <c r="D64" s="374"/>
      <c r="E64" s="114"/>
      <c r="F64" s="114"/>
      <c r="G64" s="114"/>
      <c r="H64" s="114"/>
    </row>
    <row r="65" spans="1:8" s="6" customFormat="1" ht="25.5" x14ac:dyDescent="0.25">
      <c r="A65" s="82"/>
      <c r="B65" s="5" t="s">
        <v>1056</v>
      </c>
      <c r="C65" s="54"/>
      <c r="D65" s="207"/>
      <c r="E65" s="111"/>
      <c r="F65" s="111"/>
      <c r="G65" s="111"/>
      <c r="H65" s="111"/>
    </row>
    <row r="66" spans="1:8" s="6" customFormat="1" ht="15" thickBot="1" x14ac:dyDescent="0.3">
      <c r="A66" s="82"/>
      <c r="B66" s="25" t="s">
        <v>1057</v>
      </c>
      <c r="C66" s="181" t="s">
        <v>2</v>
      </c>
      <c r="D66" s="186">
        <v>2</v>
      </c>
      <c r="E66" s="146">
        <v>0</v>
      </c>
      <c r="F66" s="147">
        <f t="shared" ref="F66" si="6">E66*D66</f>
        <v>0</v>
      </c>
      <c r="G66" s="111"/>
      <c r="H66" s="111"/>
    </row>
    <row r="67" spans="1:8" s="6" customFormat="1" x14ac:dyDescent="0.25">
      <c r="A67" s="82"/>
      <c r="B67" s="84"/>
      <c r="C67" s="86"/>
      <c r="D67" s="207"/>
      <c r="E67" s="111"/>
      <c r="F67" s="111"/>
      <c r="G67" s="111"/>
      <c r="H67" s="111"/>
    </row>
    <row r="68" spans="1:8" s="6" customFormat="1" x14ac:dyDescent="0.25">
      <c r="A68" s="82" t="s">
        <v>1071</v>
      </c>
      <c r="B68" s="83" t="s">
        <v>1062</v>
      </c>
      <c r="C68" s="86"/>
      <c r="D68" s="207"/>
      <c r="E68" s="111"/>
      <c r="F68" s="111"/>
      <c r="G68" s="111"/>
      <c r="H68" s="111"/>
    </row>
    <row r="69" spans="1:8" s="8" customFormat="1" ht="38.25" x14ac:dyDescent="0.25">
      <c r="B69" s="5" t="s">
        <v>1058</v>
      </c>
      <c r="C69" s="54"/>
      <c r="D69" s="207"/>
      <c r="E69" s="114"/>
      <c r="F69" s="114"/>
      <c r="G69" s="114"/>
      <c r="H69" s="114"/>
    </row>
    <row r="70" spans="1:8" s="8" customFormat="1" ht="15.75" thickBot="1" x14ac:dyDescent="0.3">
      <c r="A70" s="82"/>
      <c r="B70" s="159" t="s">
        <v>1059</v>
      </c>
      <c r="C70" s="181" t="s">
        <v>2</v>
      </c>
      <c r="D70" s="186">
        <v>2</v>
      </c>
      <c r="E70" s="146">
        <v>0</v>
      </c>
      <c r="F70" s="147">
        <f t="shared" ref="F70" si="7">E70*D70</f>
        <v>0</v>
      </c>
      <c r="G70" s="114"/>
      <c r="H70" s="114"/>
    </row>
    <row r="71" spans="1:8" s="8" customFormat="1" ht="15" x14ac:dyDescent="0.25">
      <c r="A71" s="82"/>
      <c r="B71" s="4"/>
      <c r="C71" s="86"/>
      <c r="D71" s="207"/>
      <c r="E71" s="114"/>
      <c r="F71" s="114"/>
      <c r="G71" s="114"/>
      <c r="H71" s="114"/>
    </row>
    <row r="72" spans="1:8" s="43" customFormat="1" ht="15" x14ac:dyDescent="0.25">
      <c r="A72" s="82" t="s">
        <v>1072</v>
      </c>
      <c r="B72" s="83" t="s">
        <v>1060</v>
      </c>
      <c r="C72" s="114"/>
      <c r="D72" s="374"/>
      <c r="E72" s="114"/>
      <c r="F72" s="114"/>
      <c r="G72" s="114"/>
      <c r="H72" s="114"/>
    </row>
    <row r="73" spans="1:8" s="8" customFormat="1" ht="25.5" x14ac:dyDescent="0.25">
      <c r="A73" s="82"/>
      <c r="B73" s="5" t="s">
        <v>1061</v>
      </c>
      <c r="C73" s="54"/>
      <c r="D73" s="207"/>
      <c r="E73" s="114"/>
      <c r="F73" s="114"/>
      <c r="G73" s="114"/>
      <c r="H73" s="114"/>
    </row>
    <row r="74" spans="1:8" s="8" customFormat="1" ht="15.75" thickBot="1" x14ac:dyDescent="0.3">
      <c r="A74" s="82"/>
      <c r="B74" s="25" t="s">
        <v>223</v>
      </c>
      <c r="C74" s="181" t="s">
        <v>2</v>
      </c>
      <c r="D74" s="186">
        <v>2</v>
      </c>
      <c r="E74" s="146">
        <v>0</v>
      </c>
      <c r="F74" s="147">
        <f t="shared" ref="F74" si="8">E74*D74</f>
        <v>0</v>
      </c>
      <c r="G74" s="114"/>
      <c r="H74" s="114"/>
    </row>
    <row r="75" spans="1:8" s="97" customFormat="1" ht="15" x14ac:dyDescent="0.25">
      <c r="A75" s="98"/>
      <c r="B75" s="4"/>
      <c r="C75" s="85"/>
      <c r="D75" s="85"/>
      <c r="E75" s="111"/>
      <c r="F75" s="111"/>
      <c r="G75" s="111"/>
    </row>
    <row r="76" spans="1:8" s="43" customFormat="1" ht="15" x14ac:dyDescent="0.25">
      <c r="A76" s="82" t="s">
        <v>1073</v>
      </c>
      <c r="B76" s="83" t="s">
        <v>1063</v>
      </c>
      <c r="C76" s="114"/>
      <c r="D76" s="374"/>
      <c r="E76" s="114"/>
      <c r="F76" s="114"/>
      <c r="G76" s="114"/>
      <c r="H76" s="114"/>
    </row>
    <row r="77" spans="1:8" s="97" customFormat="1" ht="15.75" thickBot="1" x14ac:dyDescent="0.3">
      <c r="A77" s="98"/>
      <c r="B77" s="159" t="s">
        <v>1064</v>
      </c>
      <c r="C77" s="181" t="s">
        <v>2</v>
      </c>
      <c r="D77" s="186">
        <v>1</v>
      </c>
      <c r="E77" s="146">
        <v>0</v>
      </c>
      <c r="F77" s="147">
        <f t="shared" ref="F77:F78" si="9">E77*D77</f>
        <v>0</v>
      </c>
      <c r="G77" s="111"/>
    </row>
    <row r="78" spans="1:8" s="97" customFormat="1" ht="15.75" thickBot="1" x14ac:dyDescent="0.3">
      <c r="A78" s="98"/>
      <c r="B78" s="53" t="s">
        <v>1065</v>
      </c>
      <c r="C78" s="181" t="s">
        <v>2</v>
      </c>
      <c r="D78" s="186">
        <v>1</v>
      </c>
      <c r="E78" s="146">
        <v>0</v>
      </c>
      <c r="F78" s="147">
        <f t="shared" si="9"/>
        <v>0</v>
      </c>
      <c r="G78" s="111"/>
    </row>
    <row r="79" spans="1:8" s="97" customFormat="1" ht="15.75" thickBot="1" x14ac:dyDescent="0.3">
      <c r="A79" s="98"/>
      <c r="B79" s="4"/>
      <c r="C79" s="85"/>
      <c r="D79" s="85"/>
      <c r="E79" s="111"/>
      <c r="F79" s="111"/>
      <c r="G79" s="111"/>
    </row>
    <row r="80" spans="1:8" s="58" customFormat="1" ht="15.75" thickBot="1" x14ac:dyDescent="0.3">
      <c r="A80" s="100" t="s">
        <v>0</v>
      </c>
      <c r="B80" s="169" t="s">
        <v>1042</v>
      </c>
      <c r="C80" s="170"/>
      <c r="D80" s="171"/>
      <c r="E80" s="171"/>
      <c r="F80" s="172">
        <f>SUM(F7:F78)</f>
        <v>0</v>
      </c>
      <c r="G80" s="111"/>
    </row>
    <row r="81" spans="1:7" s="97" customFormat="1" ht="15.75" thickBot="1" x14ac:dyDescent="0.3">
      <c r="A81" s="21"/>
      <c r="C81" s="85"/>
      <c r="D81" s="85"/>
      <c r="E81" s="111"/>
      <c r="F81" s="111"/>
      <c r="G81" s="111"/>
    </row>
    <row r="82" spans="1:7" s="2" customFormat="1" ht="15.75" thickBot="1" x14ac:dyDescent="0.3">
      <c r="A82" s="39" t="s">
        <v>6</v>
      </c>
      <c r="B82" s="40" t="s">
        <v>91</v>
      </c>
      <c r="C82" s="81"/>
      <c r="D82" s="81"/>
      <c r="E82" s="73"/>
      <c r="F82" s="73"/>
      <c r="G82" s="111"/>
    </row>
    <row r="83" spans="1:7" s="43" customFormat="1" ht="15" x14ac:dyDescent="0.25">
      <c r="A83" s="41" t="s">
        <v>145</v>
      </c>
      <c r="B83" s="42" t="s">
        <v>146</v>
      </c>
      <c r="C83" s="55" t="s">
        <v>147</v>
      </c>
      <c r="D83" s="55" t="s">
        <v>148</v>
      </c>
      <c r="E83" s="41" t="s">
        <v>149</v>
      </c>
      <c r="F83" s="41" t="s">
        <v>150</v>
      </c>
      <c r="G83" s="114"/>
    </row>
    <row r="84" spans="1:7" x14ac:dyDescent="0.25">
      <c r="A84" s="99"/>
      <c r="B84" s="213"/>
      <c r="D84" s="99"/>
    </row>
    <row r="85" spans="1:7" x14ac:dyDescent="0.25">
      <c r="A85" s="214" t="s">
        <v>356</v>
      </c>
      <c r="B85" s="156" t="s">
        <v>204</v>
      </c>
      <c r="C85" s="150"/>
      <c r="D85" s="214"/>
    </row>
    <row r="86" spans="1:7" ht="125.25" customHeight="1" x14ac:dyDescent="0.25">
      <c r="A86" s="148"/>
      <c r="B86" s="11" t="s">
        <v>93</v>
      </c>
      <c r="C86" s="150"/>
      <c r="D86" s="214"/>
    </row>
    <row r="87" spans="1:7" x14ac:dyDescent="0.25">
      <c r="A87" s="214"/>
      <c r="B87" s="11" t="s">
        <v>17</v>
      </c>
      <c r="C87" s="150"/>
      <c r="D87" s="214"/>
    </row>
    <row r="88" spans="1:7" ht="15" thickBot="1" x14ac:dyDescent="0.3">
      <c r="A88" s="214"/>
      <c r="B88" s="149" t="s">
        <v>42</v>
      </c>
      <c r="C88" s="157" t="s">
        <v>3</v>
      </c>
      <c r="D88" s="220">
        <v>20</v>
      </c>
      <c r="E88" s="146">
        <v>0</v>
      </c>
      <c r="F88" s="147">
        <f>E88*D88</f>
        <v>0</v>
      </c>
    </row>
    <row r="89" spans="1:7" ht="15" thickBot="1" x14ac:dyDescent="0.3">
      <c r="A89" s="214"/>
      <c r="B89" s="149" t="s">
        <v>5</v>
      </c>
      <c r="C89" s="157" t="s">
        <v>3</v>
      </c>
      <c r="D89" s="220">
        <v>50</v>
      </c>
      <c r="E89" s="146">
        <v>0</v>
      </c>
      <c r="F89" s="147">
        <f>E89*D89</f>
        <v>0</v>
      </c>
    </row>
    <row r="90" spans="1:7" ht="15" thickBot="1" x14ac:dyDescent="0.3">
      <c r="A90" s="214"/>
      <c r="B90" s="149" t="s">
        <v>41</v>
      </c>
      <c r="C90" s="157" t="s">
        <v>3</v>
      </c>
      <c r="D90" s="220">
        <v>42</v>
      </c>
      <c r="E90" s="146">
        <v>0</v>
      </c>
      <c r="F90" s="147">
        <f>E90*D90</f>
        <v>0</v>
      </c>
    </row>
    <row r="91" spans="1:7" x14ac:dyDescent="0.25">
      <c r="A91" s="214"/>
      <c r="B91" s="84"/>
      <c r="C91" s="150"/>
      <c r="D91" s="214"/>
    </row>
    <row r="92" spans="1:7" s="154" customFormat="1" x14ac:dyDescent="0.25">
      <c r="A92" s="215" t="s">
        <v>357</v>
      </c>
      <c r="B92" s="156" t="s">
        <v>207</v>
      </c>
      <c r="C92" s="152"/>
      <c r="D92" s="217"/>
      <c r="E92" s="153"/>
      <c r="F92" s="153"/>
      <c r="G92" s="153"/>
    </row>
    <row r="93" spans="1:7" s="154" customFormat="1" ht="76.5" x14ac:dyDescent="0.25">
      <c r="A93" s="217"/>
      <c r="B93" s="16" t="s">
        <v>347</v>
      </c>
      <c r="C93" s="152"/>
      <c r="D93" s="217"/>
      <c r="E93" s="153"/>
      <c r="F93" s="153"/>
      <c r="G93" s="153"/>
    </row>
    <row r="94" spans="1:7" s="154" customFormat="1" ht="15" customHeight="1" thickBot="1" x14ac:dyDescent="0.3">
      <c r="A94" s="217"/>
      <c r="B94" s="161" t="s">
        <v>212</v>
      </c>
      <c r="C94" s="157" t="s">
        <v>3</v>
      </c>
      <c r="D94" s="220">
        <v>4700</v>
      </c>
      <c r="E94" s="146">
        <v>0</v>
      </c>
      <c r="F94" s="147">
        <f t="shared" ref="F94" si="10">E94*D94</f>
        <v>0</v>
      </c>
      <c r="G94" s="153"/>
    </row>
    <row r="95" spans="1:7" s="154" customFormat="1" ht="15" customHeight="1" x14ac:dyDescent="0.25">
      <c r="A95" s="217"/>
      <c r="B95" s="16"/>
      <c r="C95" s="15"/>
      <c r="D95" s="217"/>
      <c r="E95" s="153"/>
      <c r="F95" s="153"/>
      <c r="G95" s="153"/>
    </row>
    <row r="96" spans="1:7" s="154" customFormat="1" x14ac:dyDescent="0.25">
      <c r="A96" s="215" t="s">
        <v>358</v>
      </c>
      <c r="B96" s="156" t="s">
        <v>208</v>
      </c>
      <c r="C96" s="15"/>
      <c r="D96" s="217"/>
      <c r="E96" s="153"/>
      <c r="F96" s="153"/>
      <c r="G96" s="153"/>
    </row>
    <row r="97" spans="1:7" s="154" customFormat="1" ht="117.75" customHeight="1" x14ac:dyDescent="0.25">
      <c r="A97" s="215"/>
      <c r="B97" s="16" t="s">
        <v>210</v>
      </c>
      <c r="D97" s="253"/>
      <c r="E97" s="153"/>
      <c r="F97" s="153"/>
      <c r="G97" s="153"/>
    </row>
    <row r="98" spans="1:7" s="154" customFormat="1" ht="15" thickBot="1" x14ac:dyDescent="0.3">
      <c r="A98" s="215"/>
      <c r="B98" s="161" t="s">
        <v>209</v>
      </c>
      <c r="C98" s="157" t="s">
        <v>211</v>
      </c>
      <c r="D98" s="220">
        <v>460</v>
      </c>
      <c r="E98" s="146">
        <v>0</v>
      </c>
      <c r="F98" s="147">
        <f t="shared" ref="F98" si="11">E98*D98</f>
        <v>0</v>
      </c>
      <c r="G98" s="153"/>
    </row>
    <row r="99" spans="1:7" s="154" customFormat="1" x14ac:dyDescent="0.25">
      <c r="A99" s="215"/>
      <c r="B99" s="277"/>
      <c r="C99" s="15"/>
      <c r="D99" s="217"/>
      <c r="E99" s="153"/>
      <c r="F99" s="153"/>
      <c r="G99" s="153"/>
    </row>
    <row r="100" spans="1:7" s="154" customFormat="1" x14ac:dyDescent="0.25">
      <c r="A100" s="215" t="s">
        <v>359</v>
      </c>
      <c r="B100" s="79" t="s">
        <v>75</v>
      </c>
      <c r="C100" s="15"/>
      <c r="D100" s="217"/>
      <c r="E100" s="153"/>
      <c r="F100" s="153"/>
      <c r="G100" s="153"/>
    </row>
    <row r="101" spans="1:7" s="154" customFormat="1" ht="25.5" x14ac:dyDescent="0.25">
      <c r="A101" s="217"/>
      <c r="B101" s="16" t="s">
        <v>76</v>
      </c>
      <c r="D101" s="253"/>
      <c r="E101" s="153"/>
      <c r="F101" s="153"/>
      <c r="G101" s="153"/>
    </row>
    <row r="102" spans="1:7" s="154" customFormat="1" ht="15" thickBot="1" x14ac:dyDescent="0.3">
      <c r="A102" s="217"/>
      <c r="B102" s="161" t="s">
        <v>174</v>
      </c>
      <c r="C102" s="166" t="s">
        <v>2</v>
      </c>
      <c r="D102" s="220">
        <v>1</v>
      </c>
      <c r="E102" s="146">
        <v>0</v>
      </c>
      <c r="F102" s="147">
        <f t="shared" ref="F102" si="12">E102*D102</f>
        <v>0</v>
      </c>
      <c r="G102" s="153"/>
    </row>
    <row r="103" spans="1:7" s="154" customFormat="1" x14ac:dyDescent="0.25">
      <c r="A103" s="217"/>
      <c r="B103" s="16"/>
      <c r="C103" s="15"/>
      <c r="D103" s="217"/>
      <c r="E103" s="153"/>
      <c r="F103" s="153"/>
      <c r="G103" s="153"/>
    </row>
    <row r="104" spans="1:7" s="154" customFormat="1" x14ac:dyDescent="0.25">
      <c r="A104" s="215" t="s">
        <v>362</v>
      </c>
      <c r="B104" s="79" t="s">
        <v>77</v>
      </c>
      <c r="C104" s="15"/>
      <c r="D104" s="217"/>
      <c r="E104" s="153"/>
      <c r="F104" s="153"/>
      <c r="G104" s="153"/>
    </row>
    <row r="105" spans="1:7" s="154" customFormat="1" ht="15" thickBot="1" x14ac:dyDescent="0.3">
      <c r="A105" s="217"/>
      <c r="B105" s="161" t="s">
        <v>78</v>
      </c>
      <c r="C105" s="166" t="s">
        <v>2</v>
      </c>
      <c r="D105" s="254">
        <v>1</v>
      </c>
      <c r="E105" s="146">
        <v>0</v>
      </c>
      <c r="F105" s="147">
        <f t="shared" ref="F105" si="13">E105*D105</f>
        <v>0</v>
      </c>
      <c r="G105" s="153"/>
    </row>
    <row r="106" spans="1:7" s="154" customFormat="1" ht="15" thickBot="1" x14ac:dyDescent="0.3">
      <c r="A106" s="217"/>
      <c r="B106" s="161" t="s">
        <v>79</v>
      </c>
      <c r="C106" s="166" t="s">
        <v>2</v>
      </c>
      <c r="D106" s="255">
        <v>1</v>
      </c>
      <c r="E106" s="146">
        <v>0</v>
      </c>
      <c r="F106" s="147">
        <f t="shared" ref="F106:F108" si="14">E106*D106</f>
        <v>0</v>
      </c>
      <c r="G106" s="153"/>
    </row>
    <row r="107" spans="1:7" s="154" customFormat="1" ht="15" customHeight="1" thickBot="1" x14ac:dyDescent="0.3">
      <c r="A107" s="217"/>
      <c r="B107" s="216" t="s">
        <v>360</v>
      </c>
      <c r="C107" s="166" t="s">
        <v>2</v>
      </c>
      <c r="D107" s="255">
        <v>1</v>
      </c>
      <c r="E107" s="146">
        <v>0</v>
      </c>
      <c r="F107" s="147">
        <f t="shared" si="14"/>
        <v>0</v>
      </c>
      <c r="G107" s="153"/>
    </row>
    <row r="108" spans="1:7" s="154" customFormat="1" ht="15" thickBot="1" x14ac:dyDescent="0.3">
      <c r="A108" s="217"/>
      <c r="B108" s="216" t="s">
        <v>361</v>
      </c>
      <c r="C108" s="167" t="s">
        <v>2</v>
      </c>
      <c r="D108" s="254">
        <v>1</v>
      </c>
      <c r="E108" s="146">
        <v>0</v>
      </c>
      <c r="F108" s="147">
        <f t="shared" si="14"/>
        <v>0</v>
      </c>
      <c r="G108" s="153"/>
    </row>
    <row r="109" spans="1:7" s="154" customFormat="1" x14ac:dyDescent="0.25">
      <c r="A109" s="217"/>
      <c r="B109" s="16"/>
      <c r="C109" s="15"/>
      <c r="D109" s="217"/>
      <c r="E109" s="153"/>
      <c r="F109" s="153"/>
      <c r="G109" s="153"/>
    </row>
    <row r="110" spans="1:7" s="154" customFormat="1" x14ac:dyDescent="0.25">
      <c r="A110" s="215" t="s">
        <v>363</v>
      </c>
      <c r="B110" s="79" t="s">
        <v>80</v>
      </c>
      <c r="C110" s="15"/>
      <c r="D110" s="217"/>
      <c r="E110" s="153"/>
      <c r="F110" s="153"/>
      <c r="G110" s="153"/>
    </row>
    <row r="111" spans="1:7" s="154" customFormat="1" ht="107.25" customHeight="1" x14ac:dyDescent="0.25">
      <c r="A111" s="217"/>
      <c r="B111" s="16" t="s">
        <v>325</v>
      </c>
      <c r="C111" s="15"/>
      <c r="D111" s="217"/>
      <c r="E111" s="153"/>
      <c r="F111" s="153"/>
      <c r="G111" s="153"/>
    </row>
    <row r="112" spans="1:7" s="154" customFormat="1" x14ac:dyDescent="0.25">
      <c r="A112" s="217"/>
      <c r="B112" s="16" t="s">
        <v>324</v>
      </c>
      <c r="C112" s="15"/>
      <c r="D112" s="217"/>
      <c r="E112" s="153"/>
      <c r="F112" s="153"/>
      <c r="G112" s="153"/>
    </row>
    <row r="113" spans="1:7" s="154" customFormat="1" ht="15" thickBot="1" x14ac:dyDescent="0.3">
      <c r="A113" s="217"/>
      <c r="B113" s="161" t="s">
        <v>213</v>
      </c>
      <c r="C113" s="157" t="s">
        <v>4</v>
      </c>
      <c r="D113" s="220">
        <v>2</v>
      </c>
      <c r="E113" s="146">
        <v>0</v>
      </c>
      <c r="F113" s="147">
        <f t="shared" ref="F113" si="15">E113*D113</f>
        <v>0</v>
      </c>
      <c r="G113" s="153"/>
    </row>
    <row r="114" spans="1:7" s="154" customFormat="1" ht="15" thickBot="1" x14ac:dyDescent="0.3">
      <c r="A114" s="217"/>
      <c r="B114" s="162" t="s">
        <v>92</v>
      </c>
      <c r="C114" s="157" t="s">
        <v>4</v>
      </c>
      <c r="D114" s="220">
        <v>1</v>
      </c>
      <c r="E114" s="146">
        <v>0</v>
      </c>
      <c r="F114" s="147">
        <f t="shared" ref="F114" si="16">E114*D114</f>
        <v>0</v>
      </c>
      <c r="G114" s="153"/>
    </row>
    <row r="115" spans="1:7" s="154" customFormat="1" x14ac:dyDescent="0.25">
      <c r="A115" s="217"/>
      <c r="B115" s="17"/>
      <c r="C115" s="26"/>
      <c r="D115" s="256"/>
      <c r="E115" s="153"/>
      <c r="F115" s="153"/>
      <c r="G115" s="153"/>
    </row>
    <row r="116" spans="1:7" s="154" customFormat="1" x14ac:dyDescent="0.25">
      <c r="A116" s="215" t="s">
        <v>364</v>
      </c>
      <c r="B116" s="79" t="s">
        <v>83</v>
      </c>
      <c r="C116" s="152"/>
      <c r="D116" s="217"/>
      <c r="E116" s="153"/>
      <c r="F116" s="153"/>
      <c r="G116" s="153"/>
    </row>
    <row r="117" spans="1:7" s="154" customFormat="1" ht="83.25" customHeight="1" x14ac:dyDescent="0.25">
      <c r="A117" s="217"/>
      <c r="B117" s="16" t="s">
        <v>214</v>
      </c>
      <c r="C117" s="15"/>
      <c r="D117" s="217"/>
      <c r="E117" s="153"/>
      <c r="F117" s="153"/>
      <c r="G117" s="153"/>
    </row>
    <row r="118" spans="1:7" s="154" customFormat="1" x14ac:dyDescent="0.25">
      <c r="A118" s="217"/>
      <c r="B118" s="16" t="s">
        <v>323</v>
      </c>
      <c r="C118" s="15"/>
      <c r="D118" s="217"/>
      <c r="E118" s="153"/>
      <c r="F118" s="153"/>
      <c r="G118" s="153"/>
    </row>
    <row r="119" spans="1:7" s="154" customFormat="1" ht="15" thickBot="1" x14ac:dyDescent="0.3">
      <c r="A119" s="217"/>
      <c r="B119" s="161" t="s">
        <v>215</v>
      </c>
      <c r="C119" s="157" t="s">
        <v>4</v>
      </c>
      <c r="D119" s="220">
        <v>2</v>
      </c>
      <c r="E119" s="146">
        <v>0</v>
      </c>
      <c r="F119" s="147">
        <f t="shared" ref="F119" si="17">E119*D119</f>
        <v>0</v>
      </c>
      <c r="G119" s="153"/>
    </row>
    <row r="120" spans="1:7" s="154" customFormat="1" ht="15" thickBot="1" x14ac:dyDescent="0.3">
      <c r="A120" s="217"/>
      <c r="B120" s="163" t="s">
        <v>216</v>
      </c>
      <c r="C120" s="157" t="s">
        <v>4</v>
      </c>
      <c r="D120" s="220">
        <v>1</v>
      </c>
      <c r="E120" s="146">
        <v>0</v>
      </c>
      <c r="F120" s="147">
        <f t="shared" ref="F120" si="18">E120*D120</f>
        <v>0</v>
      </c>
      <c r="G120" s="153"/>
    </row>
    <row r="121" spans="1:7" s="154" customFormat="1" x14ac:dyDescent="0.25">
      <c r="A121" s="217"/>
      <c r="B121" s="17"/>
      <c r="C121" s="15"/>
      <c r="D121" s="257"/>
      <c r="E121" s="153"/>
      <c r="F121" s="153"/>
      <c r="G121" s="153"/>
    </row>
    <row r="122" spans="1:7" s="154" customFormat="1" x14ac:dyDescent="0.25">
      <c r="A122" s="215" t="s">
        <v>365</v>
      </c>
      <c r="B122" s="78" t="s">
        <v>84</v>
      </c>
      <c r="C122" s="26"/>
      <c r="D122" s="257"/>
      <c r="E122" s="153"/>
      <c r="F122" s="153"/>
      <c r="G122" s="153"/>
    </row>
    <row r="123" spans="1:7" s="154" customFormat="1" ht="25.5" x14ac:dyDescent="0.25">
      <c r="A123" s="218"/>
      <c r="B123" s="17" t="s">
        <v>175</v>
      </c>
      <c r="C123" s="26"/>
      <c r="D123" s="257"/>
      <c r="E123" s="153"/>
      <c r="F123" s="153"/>
      <c r="G123" s="153"/>
    </row>
    <row r="124" spans="1:7" s="154" customFormat="1" ht="15" thickBot="1" x14ac:dyDescent="0.3">
      <c r="A124" s="218"/>
      <c r="B124" s="162" t="s">
        <v>217</v>
      </c>
      <c r="C124" s="157" t="s">
        <v>4</v>
      </c>
      <c r="D124" s="220">
        <v>26</v>
      </c>
      <c r="E124" s="146">
        <v>0</v>
      </c>
      <c r="F124" s="147">
        <f t="shared" ref="F124" si="19">E124*D124</f>
        <v>0</v>
      </c>
      <c r="G124" s="153"/>
    </row>
    <row r="125" spans="1:7" s="154" customFormat="1" x14ac:dyDescent="0.25">
      <c r="A125" s="218"/>
      <c r="B125" s="164"/>
      <c r="C125" s="151"/>
      <c r="D125" s="258"/>
      <c r="E125" s="188"/>
      <c r="F125" s="188"/>
      <c r="G125" s="153"/>
    </row>
    <row r="126" spans="1:7" s="154" customFormat="1" x14ac:dyDescent="0.25">
      <c r="A126" s="215" t="s">
        <v>366</v>
      </c>
      <c r="B126" s="78" t="s">
        <v>218</v>
      </c>
      <c r="C126" s="26"/>
      <c r="D126" s="257"/>
      <c r="E126" s="153"/>
      <c r="F126" s="153"/>
      <c r="G126" s="153"/>
    </row>
    <row r="127" spans="1:7" s="154" customFormat="1" x14ac:dyDescent="0.25">
      <c r="A127" s="215"/>
      <c r="B127" s="17" t="s">
        <v>219</v>
      </c>
      <c r="D127" s="253"/>
    </row>
    <row r="128" spans="1:7" s="154" customFormat="1" ht="15" thickBot="1" x14ac:dyDescent="0.3">
      <c r="A128" s="215"/>
      <c r="B128" s="162" t="s">
        <v>220</v>
      </c>
      <c r="C128" s="157" t="s">
        <v>4</v>
      </c>
      <c r="D128" s="220">
        <v>3</v>
      </c>
      <c r="E128" s="146">
        <v>0</v>
      </c>
      <c r="F128" s="147">
        <f t="shared" ref="F128" si="20">E128*D128</f>
        <v>0</v>
      </c>
      <c r="G128" s="153"/>
    </row>
    <row r="129" spans="1:7" s="154" customFormat="1" x14ac:dyDescent="0.25">
      <c r="A129" s="218"/>
      <c r="B129" s="164"/>
      <c r="C129" s="151"/>
      <c r="D129" s="258"/>
      <c r="E129" s="188"/>
      <c r="F129" s="188"/>
      <c r="G129" s="153"/>
    </row>
    <row r="130" spans="1:7" s="154" customFormat="1" x14ac:dyDescent="0.25">
      <c r="A130" s="215" t="s">
        <v>367</v>
      </c>
      <c r="B130" s="79" t="s">
        <v>81</v>
      </c>
      <c r="C130" s="15"/>
      <c r="D130" s="217"/>
      <c r="E130" s="153"/>
      <c r="F130" s="153"/>
      <c r="G130" s="153"/>
    </row>
    <row r="131" spans="1:7" s="154" customFormat="1" x14ac:dyDescent="0.25">
      <c r="A131" s="217"/>
      <c r="B131" s="16" t="s">
        <v>82</v>
      </c>
      <c r="C131" s="15"/>
      <c r="D131" s="217"/>
      <c r="E131" s="153"/>
      <c r="F131" s="153"/>
      <c r="G131" s="153"/>
    </row>
    <row r="132" spans="1:7" s="154" customFormat="1" ht="15" thickBot="1" x14ac:dyDescent="0.3">
      <c r="A132" s="217"/>
      <c r="B132" s="161" t="s">
        <v>10</v>
      </c>
      <c r="C132" s="157" t="s">
        <v>4</v>
      </c>
      <c r="D132" s="220">
        <v>6</v>
      </c>
      <c r="E132" s="146">
        <v>0</v>
      </c>
      <c r="F132" s="147">
        <f t="shared" ref="F132" si="21">E132*D132</f>
        <v>0</v>
      </c>
      <c r="G132" s="153"/>
    </row>
    <row r="133" spans="1:7" s="154" customFormat="1" x14ac:dyDescent="0.25">
      <c r="A133" s="217"/>
      <c r="B133" s="16"/>
      <c r="C133" s="15"/>
      <c r="D133" s="215"/>
      <c r="E133" s="153"/>
      <c r="F133" s="153"/>
      <c r="G133" s="153"/>
    </row>
    <row r="134" spans="1:7" s="154" customFormat="1" x14ac:dyDescent="0.25">
      <c r="A134" s="215" t="s">
        <v>963</v>
      </c>
      <c r="B134" s="78" t="s">
        <v>85</v>
      </c>
      <c r="C134" s="26"/>
      <c r="D134" s="257"/>
      <c r="E134" s="153"/>
      <c r="F134" s="153"/>
      <c r="G134" s="153"/>
    </row>
    <row r="135" spans="1:7" s="154" customFormat="1" ht="76.5" x14ac:dyDescent="0.25">
      <c r="A135" s="218"/>
      <c r="B135" s="17" t="s">
        <v>221</v>
      </c>
      <c r="D135" s="253"/>
      <c r="E135" s="153"/>
      <c r="F135" s="153"/>
      <c r="G135" s="153"/>
    </row>
    <row r="136" spans="1:7" s="154" customFormat="1" x14ac:dyDescent="0.25">
      <c r="A136" s="218"/>
      <c r="B136" s="17" t="s">
        <v>222</v>
      </c>
      <c r="D136" s="253"/>
      <c r="E136" s="153"/>
      <c r="F136" s="153"/>
      <c r="G136" s="153"/>
    </row>
    <row r="137" spans="1:7" s="154" customFormat="1" ht="15" thickBot="1" x14ac:dyDescent="0.3">
      <c r="A137" s="218"/>
      <c r="B137" s="161" t="s">
        <v>223</v>
      </c>
      <c r="C137" s="157" t="s">
        <v>2</v>
      </c>
      <c r="D137" s="220">
        <v>2</v>
      </c>
      <c r="E137" s="146">
        <v>0</v>
      </c>
      <c r="F137" s="147">
        <f t="shared" ref="F137" si="22">E137*D137</f>
        <v>0</v>
      </c>
      <c r="G137" s="153"/>
    </row>
    <row r="138" spans="1:7" s="154" customFormat="1" ht="15" thickBot="1" x14ac:dyDescent="0.3">
      <c r="A138" s="218"/>
      <c r="B138" s="17"/>
      <c r="C138" s="26"/>
      <c r="D138" s="257"/>
      <c r="E138" s="153"/>
      <c r="F138" s="153"/>
      <c r="G138" s="153"/>
    </row>
    <row r="139" spans="1:7" s="58" customFormat="1" ht="15.75" thickBot="1" x14ac:dyDescent="0.3">
      <c r="A139" s="100" t="s">
        <v>6</v>
      </c>
      <c r="B139" s="169" t="s">
        <v>91</v>
      </c>
      <c r="C139" s="170"/>
      <c r="D139" s="171"/>
      <c r="E139" s="171"/>
      <c r="F139" s="172">
        <f>SUM(F84:F138)</f>
        <v>0</v>
      </c>
      <c r="G139" s="111"/>
    </row>
    <row r="140" spans="1:7" ht="15" thickBot="1" x14ac:dyDescent="0.3"/>
    <row r="141" spans="1:7" s="2" customFormat="1" ht="15.75" thickBot="1" x14ac:dyDescent="0.3">
      <c r="A141" s="39" t="s">
        <v>19</v>
      </c>
      <c r="B141" s="40" t="s">
        <v>24</v>
      </c>
      <c r="C141" s="81"/>
      <c r="D141" s="81"/>
      <c r="E141" s="73"/>
      <c r="F141" s="73"/>
      <c r="G141" s="111"/>
    </row>
    <row r="142" spans="1:7" s="43" customFormat="1" ht="15" x14ac:dyDescent="0.25">
      <c r="A142" s="41" t="s">
        <v>145</v>
      </c>
      <c r="B142" s="42" t="s">
        <v>146</v>
      </c>
      <c r="C142" s="55" t="s">
        <v>147</v>
      </c>
      <c r="D142" s="55" t="s">
        <v>148</v>
      </c>
      <c r="E142" s="41" t="s">
        <v>149</v>
      </c>
      <c r="F142" s="41" t="s">
        <v>150</v>
      </c>
      <c r="G142" s="114"/>
    </row>
    <row r="144" spans="1:7" s="154" customFormat="1" ht="15" thickBot="1" x14ac:dyDescent="0.3">
      <c r="A144" s="215" t="s">
        <v>368</v>
      </c>
      <c r="B144" s="192" t="s">
        <v>86</v>
      </c>
      <c r="C144" s="27" t="s">
        <v>2</v>
      </c>
      <c r="D144" s="259">
        <v>1</v>
      </c>
      <c r="E144" s="146">
        <v>0</v>
      </c>
      <c r="F144" s="147">
        <f t="shared" ref="F144" si="23">E144*D144</f>
        <v>0</v>
      </c>
      <c r="G144" s="153"/>
    </row>
    <row r="145" spans="1:7" s="154" customFormat="1" x14ac:dyDescent="0.25">
      <c r="A145" s="365"/>
      <c r="B145" s="17"/>
      <c r="C145" s="26"/>
      <c r="D145" s="215"/>
      <c r="E145" s="153"/>
      <c r="F145" s="153"/>
      <c r="G145" s="153"/>
    </row>
    <row r="146" spans="1:7" s="154" customFormat="1" x14ac:dyDescent="0.25">
      <c r="A146" s="215" t="s">
        <v>251</v>
      </c>
      <c r="B146" s="79" t="s">
        <v>87</v>
      </c>
      <c r="C146" s="26" t="s">
        <v>7</v>
      </c>
      <c r="D146" s="260"/>
      <c r="E146" s="153"/>
      <c r="F146" s="153"/>
      <c r="G146" s="153"/>
    </row>
    <row r="147" spans="1:7" s="154" customFormat="1" ht="102" x14ac:dyDescent="0.25">
      <c r="A147" s="365"/>
      <c r="B147" s="16" t="s">
        <v>88</v>
      </c>
      <c r="D147" s="253"/>
      <c r="E147" s="153"/>
      <c r="F147" s="153"/>
      <c r="G147" s="153"/>
    </row>
    <row r="148" spans="1:7" s="154" customFormat="1" ht="15" thickBot="1" x14ac:dyDescent="0.3">
      <c r="A148" s="365"/>
      <c r="B148" s="161"/>
      <c r="C148" s="27" t="s">
        <v>2</v>
      </c>
      <c r="D148" s="261">
        <v>1</v>
      </c>
      <c r="E148" s="146">
        <v>0</v>
      </c>
      <c r="F148" s="147">
        <f t="shared" ref="F148" si="24">E148*D148</f>
        <v>0</v>
      </c>
      <c r="G148" s="153"/>
    </row>
    <row r="149" spans="1:7" s="154" customFormat="1" ht="12" customHeight="1" x14ac:dyDescent="0.25">
      <c r="A149" s="365"/>
      <c r="B149" s="16"/>
      <c r="C149" s="26"/>
      <c r="D149" s="260"/>
      <c r="E149" s="153"/>
      <c r="F149" s="153"/>
      <c r="G149" s="153"/>
    </row>
    <row r="150" spans="1:7" s="154" customFormat="1" ht="15" thickBot="1" x14ac:dyDescent="0.3">
      <c r="A150" s="215" t="s">
        <v>369</v>
      </c>
      <c r="B150" s="193" t="s">
        <v>89</v>
      </c>
      <c r="C150" s="27" t="s">
        <v>2</v>
      </c>
      <c r="D150" s="261">
        <v>1</v>
      </c>
      <c r="E150" s="146">
        <v>0</v>
      </c>
      <c r="F150" s="147">
        <f t="shared" ref="F150" si="25">E150*D150</f>
        <v>0</v>
      </c>
      <c r="G150" s="153"/>
    </row>
    <row r="152" spans="1:7" x14ac:dyDescent="0.25">
      <c r="A152" s="85" t="s">
        <v>250</v>
      </c>
      <c r="B152" s="33" t="s">
        <v>354</v>
      </c>
    </row>
    <row r="153" spans="1:7" ht="38.25" x14ac:dyDescent="0.25">
      <c r="A153" s="148"/>
      <c r="B153" s="5" t="s">
        <v>14</v>
      </c>
      <c r="C153" s="148"/>
      <c r="D153" s="21"/>
    </row>
    <row r="154" spans="1:7" ht="15" thickBot="1" x14ac:dyDescent="0.3">
      <c r="A154" s="85"/>
      <c r="B154" s="25"/>
      <c r="C154" s="157" t="s">
        <v>2</v>
      </c>
      <c r="D154" s="262">
        <v>1</v>
      </c>
      <c r="E154" s="146">
        <v>0</v>
      </c>
      <c r="F154" s="147">
        <f t="shared" ref="F154" si="26">E154*D154</f>
        <v>0</v>
      </c>
    </row>
    <row r="155" spans="1:7" x14ac:dyDescent="0.25">
      <c r="A155" s="85"/>
      <c r="B155" s="5"/>
    </row>
    <row r="156" spans="1:7" x14ac:dyDescent="0.25">
      <c r="A156" s="85" t="s">
        <v>370</v>
      </c>
      <c r="B156" s="33" t="s">
        <v>353</v>
      </c>
    </row>
    <row r="157" spans="1:7" ht="25.5" x14ac:dyDescent="0.25">
      <c r="A157" s="85"/>
      <c r="B157" s="5" t="s">
        <v>15</v>
      </c>
      <c r="C157" s="148"/>
      <c r="D157" s="21"/>
    </row>
    <row r="158" spans="1:7" ht="15" thickBot="1" x14ac:dyDescent="0.3">
      <c r="A158" s="85"/>
      <c r="B158" s="25"/>
      <c r="C158" s="157" t="s">
        <v>2</v>
      </c>
      <c r="D158" s="262">
        <v>1</v>
      </c>
      <c r="E158" s="146">
        <v>0</v>
      </c>
      <c r="F158" s="147">
        <f t="shared" ref="F158" si="27">E158*D158</f>
        <v>0</v>
      </c>
    </row>
    <row r="159" spans="1:7" x14ac:dyDescent="0.25">
      <c r="A159" s="85"/>
      <c r="B159" s="4"/>
    </row>
    <row r="160" spans="1:7" x14ac:dyDescent="0.25">
      <c r="A160" s="85" t="s">
        <v>964</v>
      </c>
      <c r="B160" s="33" t="s">
        <v>229</v>
      </c>
      <c r="D160" s="99"/>
    </row>
    <row r="161" spans="1:7" ht="38.25" x14ac:dyDescent="0.25">
      <c r="A161" s="148"/>
      <c r="B161" s="5" t="s">
        <v>16</v>
      </c>
      <c r="C161" s="148"/>
      <c r="D161" s="21"/>
    </row>
    <row r="162" spans="1:7" ht="15" thickBot="1" x14ac:dyDescent="0.3">
      <c r="A162" s="85"/>
      <c r="B162" s="25"/>
      <c r="C162" s="157" t="s">
        <v>2</v>
      </c>
      <c r="D162" s="262">
        <v>1</v>
      </c>
      <c r="E162" s="146">
        <v>0</v>
      </c>
      <c r="F162" s="147">
        <f t="shared" ref="F162" si="28">E162*D162</f>
        <v>0</v>
      </c>
    </row>
    <row r="163" spans="1:7" ht="15" thickBot="1" x14ac:dyDescent="0.3">
      <c r="A163" s="85"/>
      <c r="B163" s="4"/>
      <c r="D163" s="99"/>
    </row>
    <row r="164" spans="1:7" s="58" customFormat="1" ht="15.75" thickBot="1" x14ac:dyDescent="0.3">
      <c r="A164" s="100" t="s">
        <v>19</v>
      </c>
      <c r="B164" s="169" t="s">
        <v>24</v>
      </c>
      <c r="C164" s="170"/>
      <c r="D164" s="171"/>
      <c r="E164" s="171"/>
      <c r="F164" s="172">
        <f>SUM(F143:F163)</f>
        <v>0</v>
      </c>
      <c r="G164" s="111"/>
    </row>
  </sheetData>
  <phoneticPr fontId="20" type="noConversion"/>
  <pageMargins left="0.7" right="0.7" top="0.99531250000000004" bottom="0.75" header="0.3" footer="0.3"/>
  <pageSetup paperSize="9" scale="90" orientation="portrait" r:id="rId1"/>
  <headerFooter>
    <oddHeader>&amp;L&amp;"Bahnschrift SemiBold SemiConden,Običajno"&amp;10FIMA d.o.o.
Otiški vrh 26C, 2373 Šentjanž pri Dravogradu</oddHeader>
  </headerFooter>
  <rowBreaks count="3" manualBreakCount="3">
    <brk id="80" max="5" man="1"/>
    <brk id="109" max="5" man="1"/>
    <brk id="140"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59999389629810485"/>
  </sheetPr>
  <dimension ref="A1:IV475"/>
  <sheetViews>
    <sheetView showZeros="0" topLeftCell="A451" zoomScale="115" zoomScaleNormal="115" zoomScaleSheetLayoutView="120" workbookViewId="0">
      <selection activeCell="E469" sqref="E469"/>
    </sheetView>
  </sheetViews>
  <sheetFormatPr defaultRowHeight="15" x14ac:dyDescent="0.25"/>
  <cols>
    <col min="1" max="1" width="8.7109375" style="228" customWidth="1"/>
    <col min="2" max="2" width="43.7109375" style="109" bestFit="1" customWidth="1"/>
    <col min="3" max="3" width="5" style="103" bestFit="1" customWidth="1"/>
    <col min="4" max="4" width="8.7109375" style="20" customWidth="1"/>
    <col min="5" max="5" width="7" style="113" bestFit="1" customWidth="1"/>
    <col min="6" max="8" width="9.140625" style="113"/>
    <col min="9" max="11" width="9.140625" style="32"/>
    <col min="12" max="12" width="38.85546875" style="32" customWidth="1"/>
    <col min="13" max="248" width="9.140625" style="32"/>
    <col min="249" max="249" width="6.5703125" style="32" customWidth="1"/>
    <col min="250" max="250" width="44.42578125" style="32" customWidth="1"/>
    <col min="251" max="251" width="2.5703125" style="32" customWidth="1"/>
    <col min="252" max="252" width="7.42578125" style="32" customWidth="1"/>
    <col min="253" max="253" width="6.7109375" style="32" customWidth="1"/>
    <col min="254" max="254" width="9" style="32" customWidth="1"/>
    <col min="255" max="255" width="10.42578125" style="32" customWidth="1"/>
    <col min="256" max="504" width="9.140625" style="32"/>
    <col min="505" max="505" width="6.5703125" style="32" customWidth="1"/>
    <col min="506" max="506" width="44.42578125" style="32" customWidth="1"/>
    <col min="507" max="507" width="2.5703125" style="32" customWidth="1"/>
    <col min="508" max="508" width="7.42578125" style="32" customWidth="1"/>
    <col min="509" max="509" width="6.7109375" style="32" customWidth="1"/>
    <col min="510" max="510" width="9" style="32" customWidth="1"/>
    <col min="511" max="511" width="10.42578125" style="32" customWidth="1"/>
    <col min="512" max="760" width="9.140625" style="32"/>
    <col min="761" max="761" width="6.5703125" style="32" customWidth="1"/>
    <col min="762" max="762" width="44.42578125" style="32" customWidth="1"/>
    <col min="763" max="763" width="2.5703125" style="32" customWidth="1"/>
    <col min="764" max="764" width="7.42578125" style="32" customWidth="1"/>
    <col min="765" max="765" width="6.7109375" style="32" customWidth="1"/>
    <col min="766" max="766" width="9" style="32" customWidth="1"/>
    <col min="767" max="767" width="10.42578125" style="32" customWidth="1"/>
    <col min="768" max="1016" width="9.140625" style="32"/>
    <col min="1017" max="1017" width="6.5703125" style="32" customWidth="1"/>
    <col min="1018" max="1018" width="44.42578125" style="32" customWidth="1"/>
    <col min="1019" max="1019" width="2.5703125" style="32" customWidth="1"/>
    <col min="1020" max="1020" width="7.42578125" style="32" customWidth="1"/>
    <col min="1021" max="1021" width="6.7109375" style="32" customWidth="1"/>
    <col min="1022" max="1022" width="9" style="32" customWidth="1"/>
    <col min="1023" max="1023" width="10.42578125" style="32" customWidth="1"/>
    <col min="1024" max="1272" width="9.140625" style="32"/>
    <col min="1273" max="1273" width="6.5703125" style="32" customWidth="1"/>
    <col min="1274" max="1274" width="44.42578125" style="32" customWidth="1"/>
    <col min="1275" max="1275" width="2.5703125" style="32" customWidth="1"/>
    <col min="1276" max="1276" width="7.42578125" style="32" customWidth="1"/>
    <col min="1277" max="1277" width="6.7109375" style="32" customWidth="1"/>
    <col min="1278" max="1278" width="9" style="32" customWidth="1"/>
    <col min="1279" max="1279" width="10.42578125" style="32" customWidth="1"/>
    <col min="1280" max="1528" width="9.140625" style="32"/>
    <col min="1529" max="1529" width="6.5703125" style="32" customWidth="1"/>
    <col min="1530" max="1530" width="44.42578125" style="32" customWidth="1"/>
    <col min="1531" max="1531" width="2.5703125" style="32" customWidth="1"/>
    <col min="1532" max="1532" width="7.42578125" style="32" customWidth="1"/>
    <col min="1533" max="1533" width="6.7109375" style="32" customWidth="1"/>
    <col min="1534" max="1534" width="9" style="32" customWidth="1"/>
    <col min="1535" max="1535" width="10.42578125" style="32" customWidth="1"/>
    <col min="1536" max="1784" width="9.140625" style="32"/>
    <col min="1785" max="1785" width="6.5703125" style="32" customWidth="1"/>
    <col min="1786" max="1786" width="44.42578125" style="32" customWidth="1"/>
    <col min="1787" max="1787" width="2.5703125" style="32" customWidth="1"/>
    <col min="1788" max="1788" width="7.42578125" style="32" customWidth="1"/>
    <col min="1789" max="1789" width="6.7109375" style="32" customWidth="1"/>
    <col min="1790" max="1790" width="9" style="32" customWidth="1"/>
    <col min="1791" max="1791" width="10.42578125" style="32" customWidth="1"/>
    <col min="1792" max="2040" width="9.140625" style="32"/>
    <col min="2041" max="2041" width="6.5703125" style="32" customWidth="1"/>
    <col min="2042" max="2042" width="44.42578125" style="32" customWidth="1"/>
    <col min="2043" max="2043" width="2.5703125" style="32" customWidth="1"/>
    <col min="2044" max="2044" width="7.42578125" style="32" customWidth="1"/>
    <col min="2045" max="2045" width="6.7109375" style="32" customWidth="1"/>
    <col min="2046" max="2046" width="9" style="32" customWidth="1"/>
    <col min="2047" max="2047" width="10.42578125" style="32" customWidth="1"/>
    <col min="2048" max="2296" width="9.140625" style="32"/>
    <col min="2297" max="2297" width="6.5703125" style="32" customWidth="1"/>
    <col min="2298" max="2298" width="44.42578125" style="32" customWidth="1"/>
    <col min="2299" max="2299" width="2.5703125" style="32" customWidth="1"/>
    <col min="2300" max="2300" width="7.42578125" style="32" customWidth="1"/>
    <col min="2301" max="2301" width="6.7109375" style="32" customWidth="1"/>
    <col min="2302" max="2302" width="9" style="32" customWidth="1"/>
    <col min="2303" max="2303" width="10.42578125" style="32" customWidth="1"/>
    <col min="2304" max="2552" width="9.140625" style="32"/>
    <col min="2553" max="2553" width="6.5703125" style="32" customWidth="1"/>
    <col min="2554" max="2554" width="44.42578125" style="32" customWidth="1"/>
    <col min="2555" max="2555" width="2.5703125" style="32" customWidth="1"/>
    <col min="2556" max="2556" width="7.42578125" style="32" customWidth="1"/>
    <col min="2557" max="2557" width="6.7109375" style="32" customWidth="1"/>
    <col min="2558" max="2558" width="9" style="32" customWidth="1"/>
    <col min="2559" max="2559" width="10.42578125" style="32" customWidth="1"/>
    <col min="2560" max="2808" width="9.140625" style="32"/>
    <col min="2809" max="2809" width="6.5703125" style="32" customWidth="1"/>
    <col min="2810" max="2810" width="44.42578125" style="32" customWidth="1"/>
    <col min="2811" max="2811" width="2.5703125" style="32" customWidth="1"/>
    <col min="2812" max="2812" width="7.42578125" style="32" customWidth="1"/>
    <col min="2813" max="2813" width="6.7109375" style="32" customWidth="1"/>
    <col min="2814" max="2814" width="9" style="32" customWidth="1"/>
    <col min="2815" max="2815" width="10.42578125" style="32" customWidth="1"/>
    <col min="2816" max="3064" width="9.140625" style="32"/>
    <col min="3065" max="3065" width="6.5703125" style="32" customWidth="1"/>
    <col min="3066" max="3066" width="44.42578125" style="32" customWidth="1"/>
    <col min="3067" max="3067" width="2.5703125" style="32" customWidth="1"/>
    <col min="3068" max="3068" width="7.42578125" style="32" customWidth="1"/>
    <col min="3069" max="3069" width="6.7109375" style="32" customWidth="1"/>
    <col min="3070" max="3070" width="9" style="32" customWidth="1"/>
    <col min="3071" max="3071" width="10.42578125" style="32" customWidth="1"/>
    <col min="3072" max="3320" width="9.140625" style="32"/>
    <col min="3321" max="3321" width="6.5703125" style="32" customWidth="1"/>
    <col min="3322" max="3322" width="44.42578125" style="32" customWidth="1"/>
    <col min="3323" max="3323" width="2.5703125" style="32" customWidth="1"/>
    <col min="3324" max="3324" width="7.42578125" style="32" customWidth="1"/>
    <col min="3325" max="3325" width="6.7109375" style="32" customWidth="1"/>
    <col min="3326" max="3326" width="9" style="32" customWidth="1"/>
    <col min="3327" max="3327" width="10.42578125" style="32" customWidth="1"/>
    <col min="3328" max="3576" width="9.140625" style="32"/>
    <col min="3577" max="3577" width="6.5703125" style="32" customWidth="1"/>
    <col min="3578" max="3578" width="44.42578125" style="32" customWidth="1"/>
    <col min="3579" max="3579" width="2.5703125" style="32" customWidth="1"/>
    <col min="3580" max="3580" width="7.42578125" style="32" customWidth="1"/>
    <col min="3581" max="3581" width="6.7109375" style="32" customWidth="1"/>
    <col min="3582" max="3582" width="9" style="32" customWidth="1"/>
    <col min="3583" max="3583" width="10.42578125" style="32" customWidth="1"/>
    <col min="3584" max="3832" width="9.140625" style="32"/>
    <col min="3833" max="3833" width="6.5703125" style="32" customWidth="1"/>
    <col min="3834" max="3834" width="44.42578125" style="32" customWidth="1"/>
    <col min="3835" max="3835" width="2.5703125" style="32" customWidth="1"/>
    <col min="3836" max="3836" width="7.42578125" style="32" customWidth="1"/>
    <col min="3837" max="3837" width="6.7109375" style="32" customWidth="1"/>
    <col min="3838" max="3838" width="9" style="32" customWidth="1"/>
    <col min="3839" max="3839" width="10.42578125" style="32" customWidth="1"/>
    <col min="3840" max="4088" width="9.140625" style="32"/>
    <col min="4089" max="4089" width="6.5703125" style="32" customWidth="1"/>
    <col min="4090" max="4090" width="44.42578125" style="32" customWidth="1"/>
    <col min="4091" max="4091" width="2.5703125" style="32" customWidth="1"/>
    <col min="4092" max="4092" width="7.42578125" style="32" customWidth="1"/>
    <col min="4093" max="4093" width="6.7109375" style="32" customWidth="1"/>
    <col min="4094" max="4094" width="9" style="32" customWidth="1"/>
    <col min="4095" max="4095" width="10.42578125" style="32" customWidth="1"/>
    <col min="4096" max="4344" width="9.140625" style="32"/>
    <col min="4345" max="4345" width="6.5703125" style="32" customWidth="1"/>
    <col min="4346" max="4346" width="44.42578125" style="32" customWidth="1"/>
    <col min="4347" max="4347" width="2.5703125" style="32" customWidth="1"/>
    <col min="4348" max="4348" width="7.42578125" style="32" customWidth="1"/>
    <col min="4349" max="4349" width="6.7109375" style="32" customWidth="1"/>
    <col min="4350" max="4350" width="9" style="32" customWidth="1"/>
    <col min="4351" max="4351" width="10.42578125" style="32" customWidth="1"/>
    <col min="4352" max="4600" width="9.140625" style="32"/>
    <col min="4601" max="4601" width="6.5703125" style="32" customWidth="1"/>
    <col min="4602" max="4602" width="44.42578125" style="32" customWidth="1"/>
    <col min="4603" max="4603" width="2.5703125" style="32" customWidth="1"/>
    <col min="4604" max="4604" width="7.42578125" style="32" customWidth="1"/>
    <col min="4605" max="4605" width="6.7109375" style="32" customWidth="1"/>
    <col min="4606" max="4606" width="9" style="32" customWidth="1"/>
    <col min="4607" max="4607" width="10.42578125" style="32" customWidth="1"/>
    <col min="4608" max="4856" width="9.140625" style="32"/>
    <col min="4857" max="4857" width="6.5703125" style="32" customWidth="1"/>
    <col min="4858" max="4858" width="44.42578125" style="32" customWidth="1"/>
    <col min="4859" max="4859" width="2.5703125" style="32" customWidth="1"/>
    <col min="4860" max="4860" width="7.42578125" style="32" customWidth="1"/>
    <col min="4861" max="4861" width="6.7109375" style="32" customWidth="1"/>
    <col min="4862" max="4862" width="9" style="32" customWidth="1"/>
    <col min="4863" max="4863" width="10.42578125" style="32" customWidth="1"/>
    <col min="4864" max="5112" width="9.140625" style="32"/>
    <col min="5113" max="5113" width="6.5703125" style="32" customWidth="1"/>
    <col min="5114" max="5114" width="44.42578125" style="32" customWidth="1"/>
    <col min="5115" max="5115" width="2.5703125" style="32" customWidth="1"/>
    <col min="5116" max="5116" width="7.42578125" style="32" customWidth="1"/>
    <col min="5117" max="5117" width="6.7109375" style="32" customWidth="1"/>
    <col min="5118" max="5118" width="9" style="32" customWidth="1"/>
    <col min="5119" max="5119" width="10.42578125" style="32" customWidth="1"/>
    <col min="5120" max="5368" width="9.140625" style="32"/>
    <col min="5369" max="5369" width="6.5703125" style="32" customWidth="1"/>
    <col min="5370" max="5370" width="44.42578125" style="32" customWidth="1"/>
    <col min="5371" max="5371" width="2.5703125" style="32" customWidth="1"/>
    <col min="5372" max="5372" width="7.42578125" style="32" customWidth="1"/>
    <col min="5373" max="5373" width="6.7109375" style="32" customWidth="1"/>
    <col min="5374" max="5374" width="9" style="32" customWidth="1"/>
    <col min="5375" max="5375" width="10.42578125" style="32" customWidth="1"/>
    <col min="5376" max="5624" width="9.140625" style="32"/>
    <col min="5625" max="5625" width="6.5703125" style="32" customWidth="1"/>
    <col min="5626" max="5626" width="44.42578125" style="32" customWidth="1"/>
    <col min="5627" max="5627" width="2.5703125" style="32" customWidth="1"/>
    <col min="5628" max="5628" width="7.42578125" style="32" customWidth="1"/>
    <col min="5629" max="5629" width="6.7109375" style="32" customWidth="1"/>
    <col min="5630" max="5630" width="9" style="32" customWidth="1"/>
    <col min="5631" max="5631" width="10.42578125" style="32" customWidth="1"/>
    <col min="5632" max="5880" width="9.140625" style="32"/>
    <col min="5881" max="5881" width="6.5703125" style="32" customWidth="1"/>
    <col min="5882" max="5882" width="44.42578125" style="32" customWidth="1"/>
    <col min="5883" max="5883" width="2.5703125" style="32" customWidth="1"/>
    <col min="5884" max="5884" width="7.42578125" style="32" customWidth="1"/>
    <col min="5885" max="5885" width="6.7109375" style="32" customWidth="1"/>
    <col min="5886" max="5886" width="9" style="32" customWidth="1"/>
    <col min="5887" max="5887" width="10.42578125" style="32" customWidth="1"/>
    <col min="5888" max="6136" width="9.140625" style="32"/>
    <col min="6137" max="6137" width="6.5703125" style="32" customWidth="1"/>
    <col min="6138" max="6138" width="44.42578125" style="32" customWidth="1"/>
    <col min="6139" max="6139" width="2.5703125" style="32" customWidth="1"/>
    <col min="6140" max="6140" width="7.42578125" style="32" customWidth="1"/>
    <col min="6141" max="6141" width="6.7109375" style="32" customWidth="1"/>
    <col min="6142" max="6142" width="9" style="32" customWidth="1"/>
    <col min="6143" max="6143" width="10.42578125" style="32" customWidth="1"/>
    <col min="6144" max="6392" width="9.140625" style="32"/>
    <col min="6393" max="6393" width="6.5703125" style="32" customWidth="1"/>
    <col min="6394" max="6394" width="44.42578125" style="32" customWidth="1"/>
    <col min="6395" max="6395" width="2.5703125" style="32" customWidth="1"/>
    <col min="6396" max="6396" width="7.42578125" style="32" customWidth="1"/>
    <col min="6397" max="6397" width="6.7109375" style="32" customWidth="1"/>
    <col min="6398" max="6398" width="9" style="32" customWidth="1"/>
    <col min="6399" max="6399" width="10.42578125" style="32" customWidth="1"/>
    <col min="6400" max="6648" width="9.140625" style="32"/>
    <col min="6649" max="6649" width="6.5703125" style="32" customWidth="1"/>
    <col min="6650" max="6650" width="44.42578125" style="32" customWidth="1"/>
    <col min="6651" max="6651" width="2.5703125" style="32" customWidth="1"/>
    <col min="6652" max="6652" width="7.42578125" style="32" customWidth="1"/>
    <col min="6653" max="6653" width="6.7109375" style="32" customWidth="1"/>
    <col min="6654" max="6654" width="9" style="32" customWidth="1"/>
    <col min="6655" max="6655" width="10.42578125" style="32" customWidth="1"/>
    <col min="6656" max="6904" width="9.140625" style="32"/>
    <col min="6905" max="6905" width="6.5703125" style="32" customWidth="1"/>
    <col min="6906" max="6906" width="44.42578125" style="32" customWidth="1"/>
    <col min="6907" max="6907" width="2.5703125" style="32" customWidth="1"/>
    <col min="6908" max="6908" width="7.42578125" style="32" customWidth="1"/>
    <col min="6909" max="6909" width="6.7109375" style="32" customWidth="1"/>
    <col min="6910" max="6910" width="9" style="32" customWidth="1"/>
    <col min="6911" max="6911" width="10.42578125" style="32" customWidth="1"/>
    <col min="6912" max="7160" width="9.140625" style="32"/>
    <col min="7161" max="7161" width="6.5703125" style="32" customWidth="1"/>
    <col min="7162" max="7162" width="44.42578125" style="32" customWidth="1"/>
    <col min="7163" max="7163" width="2.5703125" style="32" customWidth="1"/>
    <col min="7164" max="7164" width="7.42578125" style="32" customWidth="1"/>
    <col min="7165" max="7165" width="6.7109375" style="32" customWidth="1"/>
    <col min="7166" max="7166" width="9" style="32" customWidth="1"/>
    <col min="7167" max="7167" width="10.42578125" style="32" customWidth="1"/>
    <col min="7168" max="7416" width="9.140625" style="32"/>
    <col min="7417" max="7417" width="6.5703125" style="32" customWidth="1"/>
    <col min="7418" max="7418" width="44.42578125" style="32" customWidth="1"/>
    <col min="7419" max="7419" width="2.5703125" style="32" customWidth="1"/>
    <col min="7420" max="7420" width="7.42578125" style="32" customWidth="1"/>
    <col min="7421" max="7421" width="6.7109375" style="32" customWidth="1"/>
    <col min="7422" max="7422" width="9" style="32" customWidth="1"/>
    <col min="7423" max="7423" width="10.42578125" style="32" customWidth="1"/>
    <col min="7424" max="7672" width="9.140625" style="32"/>
    <col min="7673" max="7673" width="6.5703125" style="32" customWidth="1"/>
    <col min="7674" max="7674" width="44.42578125" style="32" customWidth="1"/>
    <col min="7675" max="7675" width="2.5703125" style="32" customWidth="1"/>
    <col min="7676" max="7676" width="7.42578125" style="32" customWidth="1"/>
    <col min="7677" max="7677" width="6.7109375" style="32" customWidth="1"/>
    <col min="7678" max="7678" width="9" style="32" customWidth="1"/>
    <col min="7679" max="7679" width="10.42578125" style="32" customWidth="1"/>
    <col min="7680" max="7928" width="9.140625" style="32"/>
    <col min="7929" max="7929" width="6.5703125" style="32" customWidth="1"/>
    <col min="7930" max="7930" width="44.42578125" style="32" customWidth="1"/>
    <col min="7931" max="7931" width="2.5703125" style="32" customWidth="1"/>
    <col min="7932" max="7932" width="7.42578125" style="32" customWidth="1"/>
    <col min="7933" max="7933" width="6.7109375" style="32" customWidth="1"/>
    <col min="7934" max="7934" width="9" style="32" customWidth="1"/>
    <col min="7935" max="7935" width="10.42578125" style="32" customWidth="1"/>
    <col min="7936" max="8184" width="9.140625" style="32"/>
    <col min="8185" max="8185" width="6.5703125" style="32" customWidth="1"/>
    <col min="8186" max="8186" width="44.42578125" style="32" customWidth="1"/>
    <col min="8187" max="8187" width="2.5703125" style="32" customWidth="1"/>
    <col min="8188" max="8188" width="7.42578125" style="32" customWidth="1"/>
    <col min="8189" max="8189" width="6.7109375" style="32" customWidth="1"/>
    <col min="8190" max="8190" width="9" style="32" customWidth="1"/>
    <col min="8191" max="8191" width="10.42578125" style="32" customWidth="1"/>
    <col min="8192" max="8440" width="9.140625" style="32"/>
    <col min="8441" max="8441" width="6.5703125" style="32" customWidth="1"/>
    <col min="8442" max="8442" width="44.42578125" style="32" customWidth="1"/>
    <col min="8443" max="8443" width="2.5703125" style="32" customWidth="1"/>
    <col min="8444" max="8444" width="7.42578125" style="32" customWidth="1"/>
    <col min="8445" max="8445" width="6.7109375" style="32" customWidth="1"/>
    <col min="8446" max="8446" width="9" style="32" customWidth="1"/>
    <col min="8447" max="8447" width="10.42578125" style="32" customWidth="1"/>
    <col min="8448" max="8696" width="9.140625" style="32"/>
    <col min="8697" max="8697" width="6.5703125" style="32" customWidth="1"/>
    <col min="8698" max="8698" width="44.42578125" style="32" customWidth="1"/>
    <col min="8699" max="8699" width="2.5703125" style="32" customWidth="1"/>
    <col min="8700" max="8700" width="7.42578125" style="32" customWidth="1"/>
    <col min="8701" max="8701" width="6.7109375" style="32" customWidth="1"/>
    <col min="8702" max="8702" width="9" style="32" customWidth="1"/>
    <col min="8703" max="8703" width="10.42578125" style="32" customWidth="1"/>
    <col min="8704" max="8952" width="9.140625" style="32"/>
    <col min="8953" max="8953" width="6.5703125" style="32" customWidth="1"/>
    <col min="8954" max="8954" width="44.42578125" style="32" customWidth="1"/>
    <col min="8955" max="8955" width="2.5703125" style="32" customWidth="1"/>
    <col min="8956" max="8956" width="7.42578125" style="32" customWidth="1"/>
    <col min="8957" max="8957" width="6.7109375" style="32" customWidth="1"/>
    <col min="8958" max="8958" width="9" style="32" customWidth="1"/>
    <col min="8959" max="8959" width="10.42578125" style="32" customWidth="1"/>
    <col min="8960" max="9208" width="9.140625" style="32"/>
    <col min="9209" max="9209" width="6.5703125" style="32" customWidth="1"/>
    <col min="9210" max="9210" width="44.42578125" style="32" customWidth="1"/>
    <col min="9211" max="9211" width="2.5703125" style="32" customWidth="1"/>
    <col min="9212" max="9212" width="7.42578125" style="32" customWidth="1"/>
    <col min="9213" max="9213" width="6.7109375" style="32" customWidth="1"/>
    <col min="9214" max="9214" width="9" style="32" customWidth="1"/>
    <col min="9215" max="9215" width="10.42578125" style="32" customWidth="1"/>
    <col min="9216" max="9464" width="9.140625" style="32"/>
    <col min="9465" max="9465" width="6.5703125" style="32" customWidth="1"/>
    <col min="9466" max="9466" width="44.42578125" style="32" customWidth="1"/>
    <col min="9467" max="9467" width="2.5703125" style="32" customWidth="1"/>
    <col min="9468" max="9468" width="7.42578125" style="32" customWidth="1"/>
    <col min="9469" max="9469" width="6.7109375" style="32" customWidth="1"/>
    <col min="9470" max="9470" width="9" style="32" customWidth="1"/>
    <col min="9471" max="9471" width="10.42578125" style="32" customWidth="1"/>
    <col min="9472" max="9720" width="9.140625" style="32"/>
    <col min="9721" max="9721" width="6.5703125" style="32" customWidth="1"/>
    <col min="9722" max="9722" width="44.42578125" style="32" customWidth="1"/>
    <col min="9723" max="9723" width="2.5703125" style="32" customWidth="1"/>
    <col min="9724" max="9724" width="7.42578125" style="32" customWidth="1"/>
    <col min="9725" max="9725" width="6.7109375" style="32" customWidth="1"/>
    <col min="9726" max="9726" width="9" style="32" customWidth="1"/>
    <col min="9727" max="9727" width="10.42578125" style="32" customWidth="1"/>
    <col min="9728" max="9976" width="9.140625" style="32"/>
    <col min="9977" max="9977" width="6.5703125" style="32" customWidth="1"/>
    <col min="9978" max="9978" width="44.42578125" style="32" customWidth="1"/>
    <col min="9979" max="9979" width="2.5703125" style="32" customWidth="1"/>
    <col min="9980" max="9980" width="7.42578125" style="32" customWidth="1"/>
    <col min="9981" max="9981" width="6.7109375" style="32" customWidth="1"/>
    <col min="9982" max="9982" width="9" style="32" customWidth="1"/>
    <col min="9983" max="9983" width="10.42578125" style="32" customWidth="1"/>
    <col min="9984" max="10232" width="9.140625" style="32"/>
    <col min="10233" max="10233" width="6.5703125" style="32" customWidth="1"/>
    <col min="10234" max="10234" width="44.42578125" style="32" customWidth="1"/>
    <col min="10235" max="10235" width="2.5703125" style="32" customWidth="1"/>
    <col min="10236" max="10236" width="7.42578125" style="32" customWidth="1"/>
    <col min="10237" max="10237" width="6.7109375" style="32" customWidth="1"/>
    <col min="10238" max="10238" width="9" style="32" customWidth="1"/>
    <col min="10239" max="10239" width="10.42578125" style="32" customWidth="1"/>
    <col min="10240" max="10488" width="9.140625" style="32"/>
    <col min="10489" max="10489" width="6.5703125" style="32" customWidth="1"/>
    <col min="10490" max="10490" width="44.42578125" style="32" customWidth="1"/>
    <col min="10491" max="10491" width="2.5703125" style="32" customWidth="1"/>
    <col min="10492" max="10492" width="7.42578125" style="32" customWidth="1"/>
    <col min="10493" max="10493" width="6.7109375" style="32" customWidth="1"/>
    <col min="10494" max="10494" width="9" style="32" customWidth="1"/>
    <col min="10495" max="10495" width="10.42578125" style="32" customWidth="1"/>
    <col min="10496" max="10744" width="9.140625" style="32"/>
    <col min="10745" max="10745" width="6.5703125" style="32" customWidth="1"/>
    <col min="10746" max="10746" width="44.42578125" style="32" customWidth="1"/>
    <col min="10747" max="10747" width="2.5703125" style="32" customWidth="1"/>
    <col min="10748" max="10748" width="7.42578125" style="32" customWidth="1"/>
    <col min="10749" max="10749" width="6.7109375" style="32" customWidth="1"/>
    <col min="10750" max="10750" width="9" style="32" customWidth="1"/>
    <col min="10751" max="10751" width="10.42578125" style="32" customWidth="1"/>
    <col min="10752" max="11000" width="9.140625" style="32"/>
    <col min="11001" max="11001" width="6.5703125" style="32" customWidth="1"/>
    <col min="11002" max="11002" width="44.42578125" style="32" customWidth="1"/>
    <col min="11003" max="11003" width="2.5703125" style="32" customWidth="1"/>
    <col min="11004" max="11004" width="7.42578125" style="32" customWidth="1"/>
    <col min="11005" max="11005" width="6.7109375" style="32" customWidth="1"/>
    <col min="11006" max="11006" width="9" style="32" customWidth="1"/>
    <col min="11007" max="11007" width="10.42578125" style="32" customWidth="1"/>
    <col min="11008" max="11256" width="9.140625" style="32"/>
    <col min="11257" max="11257" width="6.5703125" style="32" customWidth="1"/>
    <col min="11258" max="11258" width="44.42578125" style="32" customWidth="1"/>
    <col min="11259" max="11259" width="2.5703125" style="32" customWidth="1"/>
    <col min="11260" max="11260" width="7.42578125" style="32" customWidth="1"/>
    <col min="11261" max="11261" width="6.7109375" style="32" customWidth="1"/>
    <col min="11262" max="11262" width="9" style="32" customWidth="1"/>
    <col min="11263" max="11263" width="10.42578125" style="32" customWidth="1"/>
    <col min="11264" max="11512" width="9.140625" style="32"/>
    <col min="11513" max="11513" width="6.5703125" style="32" customWidth="1"/>
    <col min="11514" max="11514" width="44.42578125" style="32" customWidth="1"/>
    <col min="11515" max="11515" width="2.5703125" style="32" customWidth="1"/>
    <col min="11516" max="11516" width="7.42578125" style="32" customWidth="1"/>
    <col min="11517" max="11517" width="6.7109375" style="32" customWidth="1"/>
    <col min="11518" max="11518" width="9" style="32" customWidth="1"/>
    <col min="11519" max="11519" width="10.42578125" style="32" customWidth="1"/>
    <col min="11520" max="11768" width="9.140625" style="32"/>
    <col min="11769" max="11769" width="6.5703125" style="32" customWidth="1"/>
    <col min="11770" max="11770" width="44.42578125" style="32" customWidth="1"/>
    <col min="11771" max="11771" width="2.5703125" style="32" customWidth="1"/>
    <col min="11772" max="11772" width="7.42578125" style="32" customWidth="1"/>
    <col min="11773" max="11773" width="6.7109375" style="32" customWidth="1"/>
    <col min="11774" max="11774" width="9" style="32" customWidth="1"/>
    <col min="11775" max="11775" width="10.42578125" style="32" customWidth="1"/>
    <col min="11776" max="12024" width="9.140625" style="32"/>
    <col min="12025" max="12025" width="6.5703125" style="32" customWidth="1"/>
    <col min="12026" max="12026" width="44.42578125" style="32" customWidth="1"/>
    <col min="12027" max="12027" width="2.5703125" style="32" customWidth="1"/>
    <col min="12028" max="12028" width="7.42578125" style="32" customWidth="1"/>
    <col min="12029" max="12029" width="6.7109375" style="32" customWidth="1"/>
    <col min="12030" max="12030" width="9" style="32" customWidth="1"/>
    <col min="12031" max="12031" width="10.42578125" style="32" customWidth="1"/>
    <col min="12032" max="12280" width="9.140625" style="32"/>
    <col min="12281" max="12281" width="6.5703125" style="32" customWidth="1"/>
    <col min="12282" max="12282" width="44.42578125" style="32" customWidth="1"/>
    <col min="12283" max="12283" width="2.5703125" style="32" customWidth="1"/>
    <col min="12284" max="12284" width="7.42578125" style="32" customWidth="1"/>
    <col min="12285" max="12285" width="6.7109375" style="32" customWidth="1"/>
    <col min="12286" max="12286" width="9" style="32" customWidth="1"/>
    <col min="12287" max="12287" width="10.42578125" style="32" customWidth="1"/>
    <col min="12288" max="12536" width="9.140625" style="32"/>
    <col min="12537" max="12537" width="6.5703125" style="32" customWidth="1"/>
    <col min="12538" max="12538" width="44.42578125" style="32" customWidth="1"/>
    <col min="12539" max="12539" width="2.5703125" style="32" customWidth="1"/>
    <col min="12540" max="12540" width="7.42578125" style="32" customWidth="1"/>
    <col min="12541" max="12541" width="6.7109375" style="32" customWidth="1"/>
    <col min="12542" max="12542" width="9" style="32" customWidth="1"/>
    <col min="12543" max="12543" width="10.42578125" style="32" customWidth="1"/>
    <col min="12544" max="12792" width="9.140625" style="32"/>
    <col min="12793" max="12793" width="6.5703125" style="32" customWidth="1"/>
    <col min="12794" max="12794" width="44.42578125" style="32" customWidth="1"/>
    <col min="12795" max="12795" width="2.5703125" style="32" customWidth="1"/>
    <col min="12796" max="12796" width="7.42578125" style="32" customWidth="1"/>
    <col min="12797" max="12797" width="6.7109375" style="32" customWidth="1"/>
    <col min="12798" max="12798" width="9" style="32" customWidth="1"/>
    <col min="12799" max="12799" width="10.42578125" style="32" customWidth="1"/>
    <col min="12800" max="13048" width="9.140625" style="32"/>
    <col min="13049" max="13049" width="6.5703125" style="32" customWidth="1"/>
    <col min="13050" max="13050" width="44.42578125" style="32" customWidth="1"/>
    <col min="13051" max="13051" width="2.5703125" style="32" customWidth="1"/>
    <col min="13052" max="13052" width="7.42578125" style="32" customWidth="1"/>
    <col min="13053" max="13053" width="6.7109375" style="32" customWidth="1"/>
    <col min="13054" max="13054" width="9" style="32" customWidth="1"/>
    <col min="13055" max="13055" width="10.42578125" style="32" customWidth="1"/>
    <col min="13056" max="13304" width="9.140625" style="32"/>
    <col min="13305" max="13305" width="6.5703125" style="32" customWidth="1"/>
    <col min="13306" max="13306" width="44.42578125" style="32" customWidth="1"/>
    <col min="13307" max="13307" width="2.5703125" style="32" customWidth="1"/>
    <col min="13308" max="13308" width="7.42578125" style="32" customWidth="1"/>
    <col min="13309" max="13309" width="6.7109375" style="32" customWidth="1"/>
    <col min="13310" max="13310" width="9" style="32" customWidth="1"/>
    <col min="13311" max="13311" width="10.42578125" style="32" customWidth="1"/>
    <col min="13312" max="13560" width="9.140625" style="32"/>
    <col min="13561" max="13561" width="6.5703125" style="32" customWidth="1"/>
    <col min="13562" max="13562" width="44.42578125" style="32" customWidth="1"/>
    <col min="13563" max="13563" width="2.5703125" style="32" customWidth="1"/>
    <col min="13564" max="13564" width="7.42578125" style="32" customWidth="1"/>
    <col min="13565" max="13565" width="6.7109375" style="32" customWidth="1"/>
    <col min="13566" max="13566" width="9" style="32" customWidth="1"/>
    <col min="13567" max="13567" width="10.42578125" style="32" customWidth="1"/>
    <col min="13568" max="13816" width="9.140625" style="32"/>
    <col min="13817" max="13817" width="6.5703125" style="32" customWidth="1"/>
    <col min="13818" max="13818" width="44.42578125" style="32" customWidth="1"/>
    <col min="13819" max="13819" width="2.5703125" style="32" customWidth="1"/>
    <col min="13820" max="13820" width="7.42578125" style="32" customWidth="1"/>
    <col min="13821" max="13821" width="6.7109375" style="32" customWidth="1"/>
    <col min="13822" max="13822" width="9" style="32" customWidth="1"/>
    <col min="13823" max="13823" width="10.42578125" style="32" customWidth="1"/>
    <col min="13824" max="14072" width="9.140625" style="32"/>
    <col min="14073" max="14073" width="6.5703125" style="32" customWidth="1"/>
    <col min="14074" max="14074" width="44.42578125" style="32" customWidth="1"/>
    <col min="14075" max="14075" width="2.5703125" style="32" customWidth="1"/>
    <col min="14076" max="14076" width="7.42578125" style="32" customWidth="1"/>
    <col min="14077" max="14077" width="6.7109375" style="32" customWidth="1"/>
    <col min="14078" max="14078" width="9" style="32" customWidth="1"/>
    <col min="14079" max="14079" width="10.42578125" style="32" customWidth="1"/>
    <col min="14080" max="14328" width="9.140625" style="32"/>
    <col min="14329" max="14329" width="6.5703125" style="32" customWidth="1"/>
    <col min="14330" max="14330" width="44.42578125" style="32" customWidth="1"/>
    <col min="14331" max="14331" width="2.5703125" style="32" customWidth="1"/>
    <col min="14332" max="14332" width="7.42578125" style="32" customWidth="1"/>
    <col min="14333" max="14333" width="6.7109375" style="32" customWidth="1"/>
    <col min="14334" max="14334" width="9" style="32" customWidth="1"/>
    <col min="14335" max="14335" width="10.42578125" style="32" customWidth="1"/>
    <col min="14336" max="14584" width="9.140625" style="32"/>
    <col min="14585" max="14585" width="6.5703125" style="32" customWidth="1"/>
    <col min="14586" max="14586" width="44.42578125" style="32" customWidth="1"/>
    <col min="14587" max="14587" width="2.5703125" style="32" customWidth="1"/>
    <col min="14588" max="14588" width="7.42578125" style="32" customWidth="1"/>
    <col min="14589" max="14589" width="6.7109375" style="32" customWidth="1"/>
    <col min="14590" max="14590" width="9" style="32" customWidth="1"/>
    <col min="14591" max="14591" width="10.42578125" style="32" customWidth="1"/>
    <col min="14592" max="14840" width="9.140625" style="32"/>
    <col min="14841" max="14841" width="6.5703125" style="32" customWidth="1"/>
    <col min="14842" max="14842" width="44.42578125" style="32" customWidth="1"/>
    <col min="14843" max="14843" width="2.5703125" style="32" customWidth="1"/>
    <col min="14844" max="14844" width="7.42578125" style="32" customWidth="1"/>
    <col min="14845" max="14845" width="6.7109375" style="32" customWidth="1"/>
    <col min="14846" max="14846" width="9" style="32" customWidth="1"/>
    <col min="14847" max="14847" width="10.42578125" style="32" customWidth="1"/>
    <col min="14848" max="15096" width="9.140625" style="32"/>
    <col min="15097" max="15097" width="6.5703125" style="32" customWidth="1"/>
    <col min="15098" max="15098" width="44.42578125" style="32" customWidth="1"/>
    <col min="15099" max="15099" width="2.5703125" style="32" customWidth="1"/>
    <col min="15100" max="15100" width="7.42578125" style="32" customWidth="1"/>
    <col min="15101" max="15101" width="6.7109375" style="32" customWidth="1"/>
    <col min="15102" max="15102" width="9" style="32" customWidth="1"/>
    <col min="15103" max="15103" width="10.42578125" style="32" customWidth="1"/>
    <col min="15104" max="15352" width="9.140625" style="32"/>
    <col min="15353" max="15353" width="6.5703125" style="32" customWidth="1"/>
    <col min="15354" max="15354" width="44.42578125" style="32" customWidth="1"/>
    <col min="15355" max="15355" width="2.5703125" style="32" customWidth="1"/>
    <col min="15356" max="15356" width="7.42578125" style="32" customWidth="1"/>
    <col min="15357" max="15357" width="6.7109375" style="32" customWidth="1"/>
    <col min="15358" max="15358" width="9" style="32" customWidth="1"/>
    <col min="15359" max="15359" width="10.42578125" style="32" customWidth="1"/>
    <col min="15360" max="15608" width="9.140625" style="32"/>
    <col min="15609" max="15609" width="6.5703125" style="32" customWidth="1"/>
    <col min="15610" max="15610" width="44.42578125" style="32" customWidth="1"/>
    <col min="15611" max="15611" width="2.5703125" style="32" customWidth="1"/>
    <col min="15612" max="15612" width="7.42578125" style="32" customWidth="1"/>
    <col min="15613" max="15613" width="6.7109375" style="32" customWidth="1"/>
    <col min="15614" max="15614" width="9" style="32" customWidth="1"/>
    <col min="15615" max="15615" width="10.42578125" style="32" customWidth="1"/>
    <col min="15616" max="15864" width="9.140625" style="32"/>
    <col min="15865" max="15865" width="6.5703125" style="32" customWidth="1"/>
    <col min="15866" max="15866" width="44.42578125" style="32" customWidth="1"/>
    <col min="15867" max="15867" width="2.5703125" style="32" customWidth="1"/>
    <col min="15868" max="15868" width="7.42578125" style="32" customWidth="1"/>
    <col min="15869" max="15869" width="6.7109375" style="32" customWidth="1"/>
    <col min="15870" max="15870" width="9" style="32" customWidth="1"/>
    <col min="15871" max="15871" width="10.42578125" style="32" customWidth="1"/>
    <col min="15872" max="16120" width="9.140625" style="32"/>
    <col min="16121" max="16121" width="6.5703125" style="32" customWidth="1"/>
    <col min="16122" max="16122" width="44.42578125" style="32" customWidth="1"/>
    <col min="16123" max="16123" width="2.5703125" style="32" customWidth="1"/>
    <col min="16124" max="16124" width="7.42578125" style="32" customWidth="1"/>
    <col min="16125" max="16125" width="6.7109375" style="32" customWidth="1"/>
    <col min="16126" max="16126" width="9" style="32" customWidth="1"/>
    <col min="16127" max="16127" width="10.42578125" style="32" customWidth="1"/>
    <col min="16128" max="16384" width="9.140625" style="32"/>
  </cols>
  <sheetData>
    <row r="1" spans="1:8" s="38" customFormat="1" ht="18" x14ac:dyDescent="0.25">
      <c r="A1" s="59" t="s">
        <v>154</v>
      </c>
      <c r="B1" s="37" t="s">
        <v>109</v>
      </c>
      <c r="C1" s="85"/>
      <c r="D1" s="54"/>
      <c r="E1" s="114"/>
      <c r="F1" s="114"/>
      <c r="G1" s="114"/>
      <c r="H1" s="114"/>
    </row>
    <row r="2" spans="1:8" s="97" customFormat="1" x14ac:dyDescent="0.25">
      <c r="A2" s="21"/>
      <c r="C2" s="85"/>
      <c r="D2" s="54"/>
      <c r="E2" s="111"/>
      <c r="F2" s="111"/>
      <c r="G2" s="111"/>
      <c r="H2" s="111"/>
    </row>
    <row r="3" spans="1:8" s="97" customFormat="1" x14ac:dyDescent="0.25">
      <c r="A3" s="98" t="s">
        <v>143</v>
      </c>
      <c r="B3" s="4" t="s">
        <v>144</v>
      </c>
      <c r="C3" s="85"/>
      <c r="D3" s="54"/>
      <c r="E3" s="111"/>
      <c r="F3" s="111"/>
      <c r="G3" s="111"/>
      <c r="H3" s="111"/>
    </row>
    <row r="4" spans="1:8" s="97" customFormat="1" ht="15.75" thickBot="1" x14ac:dyDescent="0.3">
      <c r="A4" s="21"/>
      <c r="C4" s="85"/>
      <c r="D4" s="54"/>
      <c r="E4" s="145"/>
      <c r="F4" s="145"/>
      <c r="G4" s="111"/>
      <c r="H4" s="111"/>
    </row>
    <row r="5" spans="1:8" s="2" customFormat="1" ht="15.75" thickBot="1" x14ac:dyDescent="0.3">
      <c r="A5" s="39" t="s">
        <v>0</v>
      </c>
      <c r="B5" s="40" t="s">
        <v>225</v>
      </c>
      <c r="C5" s="81"/>
      <c r="D5" s="73"/>
      <c r="E5" s="144"/>
      <c r="F5" s="144"/>
      <c r="G5" s="111"/>
      <c r="H5" s="111"/>
    </row>
    <row r="6" spans="1:8" s="43" customFormat="1" x14ac:dyDescent="0.25">
      <c r="A6" s="41" t="s">
        <v>145</v>
      </c>
      <c r="B6" s="42" t="s">
        <v>146</v>
      </c>
      <c r="C6" s="55" t="s">
        <v>147</v>
      </c>
      <c r="D6" s="55" t="s">
        <v>148</v>
      </c>
      <c r="E6" s="41" t="s">
        <v>149</v>
      </c>
      <c r="F6" s="41" t="s">
        <v>150</v>
      </c>
      <c r="G6" s="114"/>
      <c r="H6" s="114"/>
    </row>
    <row r="7" spans="1:8" s="43" customFormat="1" x14ac:dyDescent="0.25">
      <c r="A7" s="90"/>
      <c r="C7" s="85"/>
      <c r="D7" s="54"/>
      <c r="E7" s="114"/>
      <c r="F7" s="114"/>
      <c r="G7" s="114"/>
      <c r="H7" s="114"/>
    </row>
    <row r="8" spans="1:8" s="28" customFormat="1" ht="15.75" x14ac:dyDescent="0.25">
      <c r="A8" s="239" t="s">
        <v>965</v>
      </c>
      <c r="B8" s="83" t="s">
        <v>590</v>
      </c>
      <c r="C8" s="240"/>
      <c r="D8" s="241"/>
      <c r="E8" s="242"/>
      <c r="F8" s="243"/>
      <c r="G8" s="244" t="str">
        <f>IF(E8="","",F8*E8)</f>
        <v/>
      </c>
    </row>
    <row r="9" spans="1:8" s="7" customFormat="1" ht="25.5" x14ac:dyDescent="0.2">
      <c r="A9" s="90"/>
      <c r="B9" s="183" t="s">
        <v>425</v>
      </c>
      <c r="C9" s="85"/>
      <c r="D9" s="54"/>
      <c r="E9" s="114"/>
      <c r="F9" s="114"/>
    </row>
    <row r="10" spans="1:8" s="7" customFormat="1" x14ac:dyDescent="0.2">
      <c r="A10" s="90"/>
      <c r="B10" s="183" t="s">
        <v>426</v>
      </c>
      <c r="C10" s="85"/>
      <c r="D10" s="54"/>
      <c r="E10" s="114"/>
      <c r="F10" s="114"/>
    </row>
    <row r="11" spans="1:8" s="7" customFormat="1" ht="25.5" x14ac:dyDescent="0.2">
      <c r="A11" s="90"/>
      <c r="B11" s="183" t="s">
        <v>427</v>
      </c>
      <c r="C11" s="85"/>
      <c r="D11" s="54"/>
      <c r="E11" s="114"/>
      <c r="F11" s="114"/>
    </row>
    <row r="12" spans="1:8" s="7" customFormat="1" ht="25.5" x14ac:dyDescent="0.2">
      <c r="A12" s="90"/>
      <c r="B12" s="183" t="s">
        <v>428</v>
      </c>
      <c r="C12" s="85"/>
      <c r="D12" s="54"/>
      <c r="E12" s="114"/>
      <c r="F12" s="114"/>
    </row>
    <row r="13" spans="1:8" s="7" customFormat="1" ht="25.5" x14ac:dyDescent="0.2">
      <c r="A13" s="90"/>
      <c r="B13" s="183" t="s">
        <v>429</v>
      </c>
      <c r="C13" s="85"/>
      <c r="D13" s="54"/>
      <c r="E13" s="114"/>
      <c r="F13" s="114"/>
    </row>
    <row r="14" spans="1:8" s="7" customFormat="1" ht="25.5" x14ac:dyDescent="0.2">
      <c r="A14" s="90"/>
      <c r="B14" s="183" t="s">
        <v>430</v>
      </c>
      <c r="C14" s="85"/>
      <c r="D14" s="54"/>
      <c r="E14" s="114"/>
      <c r="F14" s="114"/>
    </row>
    <row r="15" spans="1:8" s="7" customFormat="1" ht="25.5" x14ac:dyDescent="0.2">
      <c r="A15" s="90"/>
      <c r="B15" s="183" t="s">
        <v>431</v>
      </c>
      <c r="C15" s="85"/>
      <c r="D15" s="54"/>
      <c r="E15" s="114"/>
      <c r="F15" s="114"/>
    </row>
    <row r="16" spans="1:8" s="7" customFormat="1" ht="25.5" x14ac:dyDescent="0.2">
      <c r="A16" s="90"/>
      <c r="B16" s="183" t="s">
        <v>432</v>
      </c>
      <c r="C16" s="85"/>
      <c r="D16" s="54"/>
      <c r="E16" s="114"/>
      <c r="F16" s="114"/>
    </row>
    <row r="17" spans="1:6" s="7" customFormat="1" ht="25.5" x14ac:dyDescent="0.2">
      <c r="A17" s="90"/>
      <c r="B17" s="183" t="s">
        <v>433</v>
      </c>
      <c r="C17" s="85"/>
      <c r="D17" s="54"/>
      <c r="E17" s="114"/>
      <c r="F17" s="114"/>
    </row>
    <row r="18" spans="1:6" s="7" customFormat="1" ht="25.5" x14ac:dyDescent="0.2">
      <c r="A18" s="90"/>
      <c r="B18" s="183" t="s">
        <v>434</v>
      </c>
      <c r="C18" s="85"/>
      <c r="D18" s="54"/>
      <c r="E18" s="114"/>
      <c r="F18" s="114"/>
    </row>
    <row r="19" spans="1:6" s="7" customFormat="1" ht="25.5" x14ac:dyDescent="0.2">
      <c r="A19" s="90"/>
      <c r="B19" s="183" t="s">
        <v>435</v>
      </c>
      <c r="C19" s="85"/>
      <c r="D19" s="54"/>
      <c r="E19" s="114"/>
      <c r="F19" s="114"/>
    </row>
    <row r="20" spans="1:6" s="7" customFormat="1" ht="25.5" x14ac:dyDescent="0.2">
      <c r="A20" s="90"/>
      <c r="B20" s="183" t="s">
        <v>436</v>
      </c>
      <c r="C20" s="85"/>
      <c r="D20" s="54"/>
      <c r="E20" s="114"/>
      <c r="F20" s="114"/>
    </row>
    <row r="21" spans="1:6" s="7" customFormat="1" ht="25.5" x14ac:dyDescent="0.2">
      <c r="A21" s="90"/>
      <c r="B21" s="183" t="s">
        <v>437</v>
      </c>
      <c r="C21" s="85"/>
      <c r="D21" s="54"/>
      <c r="E21" s="114"/>
      <c r="F21" s="114"/>
    </row>
    <row r="22" spans="1:6" s="7" customFormat="1" ht="25.5" x14ac:dyDescent="0.2">
      <c r="A22" s="90"/>
      <c r="B22" s="183" t="s">
        <v>591</v>
      </c>
      <c r="C22" s="85"/>
      <c r="D22" s="54"/>
      <c r="E22" s="114"/>
      <c r="F22" s="114"/>
    </row>
    <row r="23" spans="1:6" s="7" customFormat="1" ht="25.5" x14ac:dyDescent="0.2">
      <c r="A23" s="90"/>
      <c r="B23" s="183" t="s">
        <v>592</v>
      </c>
      <c r="C23" s="85"/>
      <c r="D23" s="54"/>
      <c r="E23" s="114"/>
      <c r="F23" s="114"/>
    </row>
    <row r="24" spans="1:6" s="7" customFormat="1" ht="25.5" x14ac:dyDescent="0.2">
      <c r="A24" s="90"/>
      <c r="B24" s="183" t="s">
        <v>593</v>
      </c>
      <c r="C24" s="85"/>
      <c r="D24" s="54"/>
      <c r="E24" s="114"/>
      <c r="F24" s="114"/>
    </row>
    <row r="25" spans="1:6" s="7" customFormat="1" ht="25.5" x14ac:dyDescent="0.2">
      <c r="A25" s="90"/>
      <c r="B25" s="183" t="s">
        <v>594</v>
      </c>
      <c r="C25" s="85"/>
      <c r="D25" s="54"/>
      <c r="E25" s="114"/>
      <c r="F25" s="114"/>
    </row>
    <row r="26" spans="1:6" s="7" customFormat="1" ht="25.5" x14ac:dyDescent="0.2">
      <c r="A26" s="90"/>
      <c r="B26" s="183" t="s">
        <v>595</v>
      </c>
      <c r="C26" s="85"/>
      <c r="D26" s="54"/>
      <c r="E26" s="114"/>
      <c r="F26" s="114"/>
    </row>
    <row r="27" spans="1:6" s="7" customFormat="1" ht="25.5" x14ac:dyDescent="0.2">
      <c r="A27" s="90"/>
      <c r="B27" s="183" t="s">
        <v>596</v>
      </c>
      <c r="C27" s="85"/>
      <c r="D27" s="54"/>
      <c r="E27" s="114"/>
      <c r="F27" s="114"/>
    </row>
    <row r="28" spans="1:6" s="7" customFormat="1" ht="25.5" x14ac:dyDescent="0.2">
      <c r="A28" s="90"/>
      <c r="B28" s="183" t="s">
        <v>597</v>
      </c>
      <c r="C28" s="85"/>
      <c r="D28" s="54"/>
      <c r="E28" s="114"/>
      <c r="F28" s="114"/>
    </row>
    <row r="29" spans="1:6" s="7" customFormat="1" ht="25.5" x14ac:dyDescent="0.2">
      <c r="A29" s="90"/>
      <c r="B29" s="183" t="s">
        <v>598</v>
      </c>
      <c r="C29" s="85"/>
      <c r="D29" s="54"/>
      <c r="E29" s="114"/>
      <c r="F29" s="114"/>
    </row>
    <row r="30" spans="1:6" s="7" customFormat="1" ht="25.5" x14ac:dyDescent="0.2">
      <c r="A30" s="90"/>
      <c r="B30" s="183" t="s">
        <v>599</v>
      </c>
      <c r="C30" s="85"/>
      <c r="D30" s="54"/>
      <c r="E30" s="114"/>
      <c r="F30" s="114"/>
    </row>
    <row r="31" spans="1:6" s="7" customFormat="1" ht="25.5" x14ac:dyDescent="0.2">
      <c r="A31" s="90"/>
      <c r="B31" s="183" t="s">
        <v>600</v>
      </c>
      <c r="C31" s="85"/>
      <c r="D31" s="54"/>
      <c r="E31" s="114"/>
      <c r="F31" s="114"/>
    </row>
    <row r="32" spans="1:6" s="7" customFormat="1" ht="25.5" x14ac:dyDescent="0.2">
      <c r="A32" s="90"/>
      <c r="B32" s="183" t="s">
        <v>601</v>
      </c>
      <c r="C32" s="85"/>
      <c r="D32" s="54"/>
      <c r="E32" s="114"/>
      <c r="F32" s="114"/>
    </row>
    <row r="33" spans="1:6" s="7" customFormat="1" ht="25.5" x14ac:dyDescent="0.2">
      <c r="A33" s="90"/>
      <c r="B33" s="183" t="s">
        <v>602</v>
      </c>
      <c r="C33" s="85"/>
      <c r="D33" s="54"/>
      <c r="E33" s="114"/>
      <c r="F33" s="114"/>
    </row>
    <row r="34" spans="1:6" s="7" customFormat="1" ht="25.5" x14ac:dyDescent="0.2">
      <c r="A34" s="90"/>
      <c r="B34" s="183" t="s">
        <v>603</v>
      </c>
      <c r="C34" s="85"/>
      <c r="D34" s="54"/>
      <c r="E34" s="114"/>
      <c r="F34" s="114"/>
    </row>
    <row r="35" spans="1:6" s="7" customFormat="1" ht="25.5" x14ac:dyDescent="0.2">
      <c r="A35" s="90"/>
      <c r="B35" s="183" t="s">
        <v>604</v>
      </c>
      <c r="C35" s="85"/>
      <c r="D35" s="54"/>
      <c r="E35" s="114"/>
      <c r="F35" s="114"/>
    </row>
    <row r="36" spans="1:6" s="7" customFormat="1" ht="25.5" x14ac:dyDescent="0.2">
      <c r="A36" s="90"/>
      <c r="B36" s="183" t="s">
        <v>605</v>
      </c>
      <c r="C36" s="85"/>
      <c r="D36" s="54"/>
      <c r="E36" s="114"/>
      <c r="F36" s="114"/>
    </row>
    <row r="37" spans="1:6" s="7" customFormat="1" ht="25.5" x14ac:dyDescent="0.2">
      <c r="A37" s="90"/>
      <c r="B37" s="183" t="s">
        <v>606</v>
      </c>
      <c r="C37" s="85"/>
      <c r="D37" s="54"/>
      <c r="E37" s="114"/>
      <c r="F37" s="114"/>
    </row>
    <row r="38" spans="1:6" s="7" customFormat="1" ht="25.5" x14ac:dyDescent="0.2">
      <c r="A38" s="90"/>
      <c r="B38" s="183" t="s">
        <v>607</v>
      </c>
      <c r="C38" s="85"/>
      <c r="D38" s="54"/>
      <c r="E38" s="114"/>
      <c r="F38" s="114"/>
    </row>
    <row r="39" spans="1:6" s="7" customFormat="1" ht="25.5" x14ac:dyDescent="0.2">
      <c r="A39" s="90"/>
      <c r="B39" s="183" t="s">
        <v>608</v>
      </c>
      <c r="C39" s="85"/>
      <c r="D39" s="54"/>
      <c r="E39" s="114"/>
      <c r="F39" s="114"/>
    </row>
    <row r="40" spans="1:6" s="7" customFormat="1" ht="25.5" x14ac:dyDescent="0.2">
      <c r="A40" s="90"/>
      <c r="B40" s="183" t="s">
        <v>609</v>
      </c>
      <c r="C40" s="85"/>
      <c r="D40" s="54"/>
      <c r="E40" s="114"/>
      <c r="F40" s="114"/>
    </row>
    <row r="41" spans="1:6" s="7" customFormat="1" ht="25.5" x14ac:dyDescent="0.2">
      <c r="A41" s="90"/>
      <c r="B41" s="183" t="s">
        <v>610</v>
      </c>
      <c r="C41" s="85"/>
      <c r="D41" s="54"/>
      <c r="E41" s="114"/>
      <c r="F41" s="114"/>
    </row>
    <row r="42" spans="1:6" s="7" customFormat="1" ht="25.5" x14ac:dyDescent="0.2">
      <c r="A42" s="90"/>
      <c r="B42" s="183" t="s">
        <v>611</v>
      </c>
      <c r="C42" s="85"/>
      <c r="D42" s="54"/>
      <c r="E42" s="114"/>
      <c r="F42" s="114"/>
    </row>
    <row r="43" spans="1:6" s="7" customFormat="1" ht="25.5" x14ac:dyDescent="0.2">
      <c r="A43" s="90"/>
      <c r="B43" s="183" t="s">
        <v>612</v>
      </c>
      <c r="C43" s="85"/>
      <c r="D43" s="54"/>
      <c r="E43" s="114"/>
      <c r="F43" s="114"/>
    </row>
    <row r="44" spans="1:6" s="7" customFormat="1" ht="25.5" x14ac:dyDescent="0.2">
      <c r="A44" s="90"/>
      <c r="B44" s="183" t="s">
        <v>613</v>
      </c>
      <c r="C44" s="85"/>
      <c r="D44" s="54"/>
      <c r="E44" s="114"/>
      <c r="F44" s="114"/>
    </row>
    <row r="45" spans="1:6" s="7" customFormat="1" ht="25.5" x14ac:dyDescent="0.2">
      <c r="A45" s="90"/>
      <c r="B45" s="183" t="s">
        <v>614</v>
      </c>
      <c r="C45" s="85"/>
      <c r="D45" s="54"/>
      <c r="E45" s="114"/>
      <c r="F45" s="114"/>
    </row>
    <row r="46" spans="1:6" s="7" customFormat="1" ht="25.5" x14ac:dyDescent="0.2">
      <c r="A46" s="90"/>
      <c r="B46" s="183" t="s">
        <v>615</v>
      </c>
      <c r="C46" s="85"/>
      <c r="D46" s="54"/>
      <c r="E46" s="114"/>
      <c r="F46" s="114"/>
    </row>
    <row r="47" spans="1:6" s="7" customFormat="1" x14ac:dyDescent="0.2">
      <c r="A47" s="90"/>
      <c r="B47" s="183" t="s">
        <v>616</v>
      </c>
      <c r="C47" s="85"/>
      <c r="D47" s="54"/>
      <c r="E47" s="114"/>
      <c r="F47" s="114"/>
    </row>
    <row r="48" spans="1:6" s="7" customFormat="1" x14ac:dyDescent="0.2">
      <c r="A48" s="90"/>
      <c r="B48" s="43"/>
      <c r="C48" s="85"/>
      <c r="D48" s="54"/>
      <c r="E48" s="114"/>
      <c r="F48" s="114"/>
    </row>
    <row r="49" spans="1:6" s="7" customFormat="1" x14ac:dyDescent="0.2">
      <c r="A49" s="90"/>
      <c r="B49" s="183" t="s">
        <v>617</v>
      </c>
      <c r="C49" s="85"/>
      <c r="D49" s="54"/>
      <c r="E49" s="114"/>
      <c r="F49" s="114"/>
    </row>
    <row r="50" spans="1:6" s="7" customFormat="1" x14ac:dyDescent="0.2">
      <c r="A50" s="90"/>
      <c r="B50" s="183" t="s">
        <v>618</v>
      </c>
      <c r="C50" s="85"/>
      <c r="D50" s="54"/>
      <c r="E50" s="114"/>
      <c r="F50" s="114"/>
    </row>
    <row r="51" spans="1:6" s="7" customFormat="1" x14ac:dyDescent="0.2">
      <c r="A51" s="90"/>
      <c r="B51" s="183" t="s">
        <v>619</v>
      </c>
      <c r="C51" s="85"/>
      <c r="D51" s="54"/>
      <c r="E51" s="114"/>
      <c r="F51" s="114"/>
    </row>
    <row r="52" spans="1:6" s="7" customFormat="1" ht="25.5" x14ac:dyDescent="0.2">
      <c r="A52" s="90"/>
      <c r="B52" s="183" t="s">
        <v>620</v>
      </c>
      <c r="C52" s="85"/>
      <c r="D52" s="54"/>
      <c r="E52" s="114"/>
      <c r="F52" s="114"/>
    </row>
    <row r="53" spans="1:6" s="7" customFormat="1" x14ac:dyDescent="0.2">
      <c r="A53" s="90"/>
      <c r="B53" s="183" t="s">
        <v>621</v>
      </c>
      <c r="C53" s="85"/>
      <c r="D53" s="54"/>
      <c r="E53" s="114"/>
      <c r="F53" s="114"/>
    </row>
    <row r="54" spans="1:6" s="7" customFormat="1" x14ac:dyDescent="0.2">
      <c r="A54" s="90"/>
      <c r="B54" s="183"/>
      <c r="C54" s="85"/>
      <c r="D54" s="54"/>
      <c r="E54" s="114"/>
      <c r="F54" s="114"/>
    </row>
    <row r="55" spans="1:6" s="7" customFormat="1" ht="25.5" x14ac:dyDescent="0.2">
      <c r="A55" s="90"/>
      <c r="B55" s="183" t="s">
        <v>622</v>
      </c>
      <c r="C55" s="85"/>
      <c r="D55" s="54"/>
      <c r="E55" s="114"/>
      <c r="F55" s="114"/>
    </row>
    <row r="56" spans="1:6" s="7" customFormat="1" ht="25.5" x14ac:dyDescent="0.2">
      <c r="A56" s="90"/>
      <c r="B56" s="183" t="s">
        <v>623</v>
      </c>
      <c r="C56" s="85"/>
      <c r="D56" s="54"/>
      <c r="E56" s="114"/>
      <c r="F56" s="114"/>
    </row>
    <row r="57" spans="1:6" s="7" customFormat="1" ht="25.5" x14ac:dyDescent="0.2">
      <c r="A57" s="90"/>
      <c r="B57" s="183" t="s">
        <v>624</v>
      </c>
      <c r="C57" s="85"/>
      <c r="D57" s="54"/>
      <c r="E57" s="114"/>
      <c r="F57" s="114"/>
    </row>
    <row r="58" spans="1:6" s="7" customFormat="1" ht="25.5" x14ac:dyDescent="0.2">
      <c r="A58" s="90"/>
      <c r="B58" s="183" t="s">
        <v>625</v>
      </c>
      <c r="C58" s="85"/>
      <c r="D58" s="54"/>
      <c r="E58" s="114"/>
      <c r="F58" s="114"/>
    </row>
    <row r="59" spans="1:6" s="7" customFormat="1" ht="25.5" x14ac:dyDescent="0.2">
      <c r="A59" s="90"/>
      <c r="B59" s="183" t="s">
        <v>626</v>
      </c>
      <c r="C59" s="85"/>
      <c r="D59" s="54"/>
      <c r="E59" s="114"/>
      <c r="F59" s="114"/>
    </row>
    <row r="60" spans="1:6" s="7" customFormat="1" ht="25.5" x14ac:dyDescent="0.2">
      <c r="A60" s="90"/>
      <c r="B60" s="183" t="s">
        <v>627</v>
      </c>
      <c r="C60" s="85"/>
      <c r="D60" s="54"/>
      <c r="E60" s="114"/>
      <c r="F60" s="114"/>
    </row>
    <row r="61" spans="1:6" s="7" customFormat="1" x14ac:dyDescent="0.2">
      <c r="A61" s="90"/>
      <c r="B61" s="183" t="s">
        <v>628</v>
      </c>
      <c r="C61" s="85"/>
      <c r="D61" s="54"/>
      <c r="E61" s="114"/>
      <c r="F61" s="114"/>
    </row>
    <row r="62" spans="1:6" s="7" customFormat="1" x14ac:dyDescent="0.2">
      <c r="A62" s="90"/>
      <c r="B62" s="43"/>
      <c r="C62" s="85"/>
      <c r="D62" s="54"/>
      <c r="E62" s="114"/>
      <c r="F62" s="114"/>
    </row>
    <row r="63" spans="1:6" s="7" customFormat="1" x14ac:dyDescent="0.2">
      <c r="A63" s="90"/>
      <c r="B63" s="183" t="s">
        <v>629</v>
      </c>
      <c r="C63" s="85"/>
      <c r="D63" s="54"/>
      <c r="E63" s="114"/>
      <c r="F63" s="114"/>
    </row>
    <row r="64" spans="1:6" s="7" customFormat="1" x14ac:dyDescent="0.2">
      <c r="A64" s="90"/>
      <c r="B64" s="183" t="s">
        <v>630</v>
      </c>
      <c r="C64" s="85"/>
      <c r="D64" s="54"/>
      <c r="E64" s="114"/>
      <c r="F64" s="114"/>
    </row>
    <row r="65" spans="1:6" s="7" customFormat="1" x14ac:dyDescent="0.2">
      <c r="A65" s="90"/>
      <c r="B65" s="183" t="s">
        <v>631</v>
      </c>
      <c r="C65" s="85"/>
      <c r="D65" s="54"/>
      <c r="E65" s="114"/>
      <c r="F65" s="114"/>
    </row>
    <row r="66" spans="1:6" s="7" customFormat="1" x14ac:dyDescent="0.2">
      <c r="A66" s="90"/>
      <c r="B66" s="183" t="s">
        <v>632</v>
      </c>
      <c r="C66" s="85"/>
      <c r="D66" s="54"/>
      <c r="E66" s="114"/>
      <c r="F66" s="114"/>
    </row>
    <row r="67" spans="1:6" s="7" customFormat="1" x14ac:dyDescent="0.2">
      <c r="A67" s="90"/>
      <c r="B67" s="183" t="s">
        <v>633</v>
      </c>
      <c r="C67" s="85"/>
      <c r="D67" s="54"/>
      <c r="E67" s="114"/>
      <c r="F67" s="114"/>
    </row>
    <row r="68" spans="1:6" s="7" customFormat="1" x14ac:dyDescent="0.2">
      <c r="A68" s="90"/>
      <c r="B68" s="183" t="s">
        <v>634</v>
      </c>
      <c r="C68" s="85"/>
      <c r="D68" s="54"/>
      <c r="E68" s="114"/>
      <c r="F68" s="114"/>
    </row>
    <row r="69" spans="1:6" s="7" customFormat="1" x14ac:dyDescent="0.2">
      <c r="A69" s="90"/>
      <c r="B69" s="183" t="s">
        <v>635</v>
      </c>
      <c r="C69" s="85"/>
      <c r="D69" s="54"/>
      <c r="E69" s="114"/>
      <c r="F69" s="114"/>
    </row>
    <row r="70" spans="1:6" s="7" customFormat="1" x14ac:dyDescent="0.2">
      <c r="A70" s="90"/>
      <c r="B70" s="183" t="s">
        <v>636</v>
      </c>
      <c r="C70" s="85"/>
      <c r="D70" s="54"/>
      <c r="E70" s="114"/>
      <c r="F70" s="114"/>
    </row>
    <row r="71" spans="1:6" s="7" customFormat="1" x14ac:dyDescent="0.2">
      <c r="A71" s="90"/>
      <c r="B71" s="183" t="s">
        <v>637</v>
      </c>
      <c r="C71" s="85"/>
      <c r="D71" s="54"/>
      <c r="E71" s="114"/>
      <c r="F71" s="114"/>
    </row>
    <row r="72" spans="1:6" s="7" customFormat="1" x14ac:dyDescent="0.2">
      <c r="A72" s="90"/>
      <c r="B72" s="183" t="s">
        <v>438</v>
      </c>
      <c r="C72" s="85"/>
      <c r="D72" s="54"/>
      <c r="E72" s="114"/>
      <c r="F72" s="114"/>
    </row>
    <row r="73" spans="1:6" s="7" customFormat="1" ht="25.5" x14ac:dyDescent="0.2">
      <c r="A73" s="90"/>
      <c r="B73" s="183" t="s">
        <v>439</v>
      </c>
      <c r="C73" s="85"/>
      <c r="D73" s="54"/>
      <c r="E73" s="114"/>
      <c r="F73" s="114"/>
    </row>
    <row r="74" spans="1:6" s="7" customFormat="1" ht="25.5" x14ac:dyDescent="0.2">
      <c r="A74" s="90"/>
      <c r="B74" s="183" t="s">
        <v>440</v>
      </c>
      <c r="C74" s="85"/>
      <c r="D74" s="54"/>
      <c r="E74" s="114"/>
      <c r="F74" s="114"/>
    </row>
    <row r="75" spans="1:6" s="7" customFormat="1" ht="25.5" x14ac:dyDescent="0.2">
      <c r="A75" s="90"/>
      <c r="B75" s="183" t="s">
        <v>441</v>
      </c>
      <c r="C75" s="85"/>
      <c r="D75" s="54"/>
      <c r="E75" s="114"/>
      <c r="F75" s="114"/>
    </row>
    <row r="76" spans="1:6" s="7" customFormat="1" x14ac:dyDescent="0.2">
      <c r="A76" s="90"/>
      <c r="B76" s="183" t="s">
        <v>442</v>
      </c>
      <c r="C76" s="85"/>
      <c r="D76" s="54"/>
      <c r="E76" s="114"/>
      <c r="F76" s="114"/>
    </row>
    <row r="77" spans="1:6" s="7" customFormat="1" x14ac:dyDescent="0.2">
      <c r="A77" s="90"/>
      <c r="B77" s="43"/>
      <c r="C77" s="85"/>
      <c r="D77" s="54"/>
      <c r="E77" s="114"/>
      <c r="F77" s="114"/>
    </row>
    <row r="78" spans="1:6" s="7" customFormat="1" x14ac:dyDescent="0.2">
      <c r="A78" s="90"/>
      <c r="B78" s="183" t="s">
        <v>443</v>
      </c>
      <c r="C78" s="85"/>
      <c r="D78" s="54"/>
      <c r="E78" s="114"/>
      <c r="F78" s="114"/>
    </row>
    <row r="79" spans="1:6" s="7" customFormat="1" x14ac:dyDescent="0.2">
      <c r="A79" s="90"/>
      <c r="B79" s="183" t="s">
        <v>638</v>
      </c>
      <c r="C79" s="85"/>
      <c r="D79" s="54"/>
      <c r="E79" s="114"/>
      <c r="F79" s="114"/>
    </row>
    <row r="80" spans="1:6" s="7" customFormat="1" x14ac:dyDescent="0.2">
      <c r="A80" s="90"/>
      <c r="B80" s="183" t="s">
        <v>639</v>
      </c>
      <c r="C80" s="85"/>
      <c r="D80" s="54"/>
      <c r="E80" s="114"/>
      <c r="F80" s="114"/>
    </row>
    <row r="81" spans="1:7" s="7" customFormat="1" x14ac:dyDescent="0.2">
      <c r="A81" s="90"/>
      <c r="B81" s="183" t="s">
        <v>444</v>
      </c>
      <c r="C81" s="85"/>
      <c r="D81" s="54"/>
      <c r="E81" s="114"/>
      <c r="F81" s="114"/>
    </row>
    <row r="82" spans="1:7" s="7" customFormat="1" x14ac:dyDescent="0.2">
      <c r="A82" s="90"/>
      <c r="B82" s="183" t="s">
        <v>445</v>
      </c>
      <c r="C82" s="85"/>
      <c r="D82" s="54"/>
      <c r="E82" s="114"/>
      <c r="F82" s="114"/>
    </row>
    <row r="83" spans="1:7" s="43" customFormat="1" x14ac:dyDescent="0.2">
      <c r="A83" s="90"/>
      <c r="B83" s="183" t="s">
        <v>446</v>
      </c>
      <c r="C83" s="85"/>
      <c r="D83" s="54"/>
      <c r="E83" s="114"/>
      <c r="F83" s="114"/>
      <c r="G83" s="114"/>
    </row>
    <row r="84" spans="1:7" s="7" customFormat="1" x14ac:dyDescent="0.2">
      <c r="A84" s="90"/>
      <c r="B84" s="183" t="s">
        <v>447</v>
      </c>
      <c r="C84" s="85"/>
      <c r="D84" s="54"/>
      <c r="E84" s="114"/>
      <c r="F84" s="114"/>
    </row>
    <row r="85" spans="1:7" s="7" customFormat="1" x14ac:dyDescent="0.2">
      <c r="A85" s="90"/>
      <c r="B85" s="183" t="s">
        <v>448</v>
      </c>
      <c r="C85" s="85"/>
      <c r="D85" s="54"/>
      <c r="E85" s="114"/>
      <c r="F85" s="114"/>
    </row>
    <row r="86" spans="1:7" s="7" customFormat="1" x14ac:dyDescent="0.2">
      <c r="A86" s="90"/>
      <c r="B86" s="183" t="s">
        <v>449</v>
      </c>
      <c r="C86" s="85"/>
      <c r="D86" s="54"/>
      <c r="E86" s="114"/>
      <c r="F86" s="114"/>
    </row>
    <row r="87" spans="1:7" s="7" customFormat="1" x14ac:dyDescent="0.2">
      <c r="A87" s="90"/>
      <c r="B87" s="183" t="s">
        <v>450</v>
      </c>
      <c r="C87" s="85"/>
      <c r="D87" s="54"/>
      <c r="E87" s="114"/>
      <c r="F87" s="114"/>
    </row>
    <row r="88" spans="1:7" s="7" customFormat="1" x14ac:dyDescent="0.2">
      <c r="A88" s="90"/>
      <c r="B88" s="183" t="s">
        <v>451</v>
      </c>
      <c r="C88" s="85"/>
      <c r="D88" s="54"/>
      <c r="E88" s="114"/>
      <c r="F88" s="114"/>
    </row>
    <row r="89" spans="1:7" s="7" customFormat="1" x14ac:dyDescent="0.2">
      <c r="A89" s="90"/>
      <c r="B89" s="183" t="s">
        <v>452</v>
      </c>
      <c r="C89" s="85"/>
      <c r="D89" s="54"/>
      <c r="E89" s="114"/>
      <c r="F89" s="114"/>
    </row>
    <row r="90" spans="1:7" s="7" customFormat="1" x14ac:dyDescent="0.2">
      <c r="A90" s="90"/>
      <c r="B90" s="183" t="s">
        <v>453</v>
      </c>
      <c r="C90" s="85"/>
      <c r="D90" s="54"/>
      <c r="E90" s="114"/>
      <c r="F90" s="114"/>
    </row>
    <row r="91" spans="1:7" s="7" customFormat="1" ht="25.5" x14ac:dyDescent="0.2">
      <c r="A91" s="90"/>
      <c r="B91" s="183" t="s">
        <v>454</v>
      </c>
      <c r="C91" s="85"/>
      <c r="D91" s="54"/>
      <c r="E91" s="114"/>
      <c r="F91" s="114"/>
    </row>
    <row r="92" spans="1:7" s="7" customFormat="1" x14ac:dyDescent="0.2">
      <c r="A92" s="90"/>
      <c r="B92" s="183" t="s">
        <v>455</v>
      </c>
      <c r="C92" s="85"/>
      <c r="D92" s="54"/>
      <c r="E92" s="114"/>
      <c r="F92" s="114"/>
    </row>
    <row r="93" spans="1:7" s="7" customFormat="1" x14ac:dyDescent="0.2">
      <c r="A93" s="90"/>
      <c r="B93" s="183" t="s">
        <v>456</v>
      </c>
      <c r="C93" s="85"/>
      <c r="D93" s="54"/>
      <c r="E93" s="114"/>
      <c r="F93" s="114"/>
    </row>
    <row r="94" spans="1:7" s="43" customFormat="1" x14ac:dyDescent="0.2">
      <c r="A94" s="90"/>
      <c r="B94" s="183" t="s">
        <v>640</v>
      </c>
      <c r="C94" s="85"/>
      <c r="D94" s="54"/>
      <c r="E94" s="114"/>
      <c r="F94" s="114"/>
      <c r="G94" s="114"/>
    </row>
    <row r="95" spans="1:7" s="7" customFormat="1" x14ac:dyDescent="0.2">
      <c r="A95" s="90"/>
      <c r="B95" s="183" t="s">
        <v>641</v>
      </c>
      <c r="C95" s="85"/>
      <c r="D95" s="54"/>
      <c r="E95" s="114"/>
      <c r="F95" s="114"/>
    </row>
    <row r="96" spans="1:7" s="7" customFormat="1" x14ac:dyDescent="0.2">
      <c r="A96" s="90"/>
      <c r="B96" s="183" t="s">
        <v>457</v>
      </c>
      <c r="C96" s="85"/>
      <c r="D96" s="54"/>
      <c r="E96" s="114"/>
      <c r="F96" s="114"/>
    </row>
    <row r="97" spans="1:7" s="7" customFormat="1" x14ac:dyDescent="0.2">
      <c r="A97" s="90"/>
      <c r="B97" s="183" t="s">
        <v>642</v>
      </c>
      <c r="C97" s="85"/>
      <c r="D97" s="54"/>
      <c r="E97" s="114"/>
      <c r="F97" s="114"/>
    </row>
    <row r="98" spans="1:7" s="7" customFormat="1" x14ac:dyDescent="0.2">
      <c r="A98" s="90"/>
      <c r="B98" s="183" t="s">
        <v>643</v>
      </c>
      <c r="C98" s="85"/>
      <c r="D98" s="54"/>
      <c r="E98" s="114"/>
      <c r="F98" s="114"/>
    </row>
    <row r="99" spans="1:7" s="43" customFormat="1" x14ac:dyDescent="0.2">
      <c r="A99" s="90"/>
      <c r="B99" s="183" t="s">
        <v>644</v>
      </c>
      <c r="C99" s="85"/>
      <c r="D99" s="54"/>
      <c r="E99" s="114"/>
      <c r="F99" s="114"/>
      <c r="G99" s="114"/>
    </row>
    <row r="100" spans="1:7" s="7" customFormat="1" x14ac:dyDescent="0.2">
      <c r="A100" s="90"/>
      <c r="B100" s="183" t="s">
        <v>458</v>
      </c>
      <c r="C100" s="85"/>
      <c r="D100" s="54"/>
      <c r="E100" s="114"/>
      <c r="F100" s="114"/>
    </row>
    <row r="101" spans="1:7" s="7" customFormat="1" x14ac:dyDescent="0.2">
      <c r="A101" s="90"/>
      <c r="B101" s="183" t="s">
        <v>645</v>
      </c>
      <c r="C101" s="85"/>
      <c r="D101" s="54"/>
      <c r="E101" s="114"/>
      <c r="F101" s="114"/>
    </row>
    <row r="102" spans="1:7" s="7" customFormat="1" x14ac:dyDescent="0.2">
      <c r="A102" s="90"/>
      <c r="B102" s="183" t="s">
        <v>459</v>
      </c>
      <c r="C102" s="85"/>
      <c r="D102" s="54"/>
      <c r="E102" s="114"/>
      <c r="F102" s="114"/>
    </row>
    <row r="103" spans="1:7" s="7" customFormat="1" x14ac:dyDescent="0.2">
      <c r="A103" s="90"/>
      <c r="B103" s="183" t="s">
        <v>646</v>
      </c>
      <c r="C103" s="85"/>
      <c r="D103" s="54"/>
      <c r="E103" s="114"/>
      <c r="F103" s="114"/>
    </row>
    <row r="104" spans="1:7" s="7" customFormat="1" x14ac:dyDescent="0.2">
      <c r="A104" s="90"/>
      <c r="B104" s="183" t="s">
        <v>647</v>
      </c>
      <c r="C104" s="85"/>
      <c r="D104" s="54"/>
      <c r="E104" s="114"/>
      <c r="F104" s="114"/>
    </row>
    <row r="105" spans="1:7" s="7" customFormat="1" x14ac:dyDescent="0.2">
      <c r="A105" s="90"/>
      <c r="B105" s="183" t="s">
        <v>460</v>
      </c>
      <c r="C105" s="85"/>
      <c r="D105" s="54"/>
      <c r="E105" s="114"/>
      <c r="F105" s="114"/>
    </row>
    <row r="106" spans="1:7" s="7" customFormat="1" x14ac:dyDescent="0.2">
      <c r="A106" s="90"/>
      <c r="B106" s="183" t="s">
        <v>461</v>
      </c>
      <c r="C106" s="85"/>
      <c r="D106" s="54"/>
      <c r="E106" s="114"/>
      <c r="F106" s="114"/>
    </row>
    <row r="107" spans="1:7" s="7" customFormat="1" ht="13.5" thickBot="1" x14ac:dyDescent="0.25">
      <c r="A107" s="90"/>
      <c r="B107" s="149" t="s">
        <v>648</v>
      </c>
      <c r="C107" s="157" t="s">
        <v>2</v>
      </c>
      <c r="D107" s="220">
        <v>1</v>
      </c>
      <c r="E107" s="146">
        <v>0</v>
      </c>
      <c r="F107" s="147">
        <f>D107*E107</f>
        <v>0</v>
      </c>
    </row>
    <row r="108" spans="1:7" s="43" customFormat="1" x14ac:dyDescent="0.25">
      <c r="A108" s="90"/>
      <c r="C108" s="85"/>
      <c r="D108" s="54"/>
      <c r="E108" s="114"/>
      <c r="F108" s="114"/>
      <c r="G108" s="114"/>
    </row>
    <row r="109" spans="1:7" s="28" customFormat="1" ht="25.5" x14ac:dyDescent="0.25">
      <c r="A109" s="239" t="s">
        <v>966</v>
      </c>
      <c r="B109" s="83" t="s">
        <v>649</v>
      </c>
      <c r="C109" s="240"/>
      <c r="D109" s="241"/>
      <c r="E109" s="242"/>
      <c r="F109" s="243"/>
      <c r="G109" s="244" t="str">
        <f>IF(E109="","",F109*E109)</f>
        <v/>
      </c>
    </row>
    <row r="110" spans="1:7" s="7" customFormat="1" x14ac:dyDescent="0.2">
      <c r="A110" s="90"/>
      <c r="B110" s="183" t="s">
        <v>650</v>
      </c>
      <c r="C110" s="85"/>
      <c r="D110" s="54"/>
      <c r="E110" s="114"/>
      <c r="F110" s="114"/>
    </row>
    <row r="111" spans="1:7" s="7" customFormat="1" x14ac:dyDescent="0.2">
      <c r="A111" s="90"/>
      <c r="B111" s="183" t="s">
        <v>651</v>
      </c>
      <c r="C111" s="85"/>
      <c r="D111" s="54"/>
      <c r="E111" s="114"/>
      <c r="F111" s="114"/>
    </row>
    <row r="112" spans="1:7" s="43" customFormat="1" ht="25.5" x14ac:dyDescent="0.2">
      <c r="A112" s="90"/>
      <c r="B112" s="183" t="s">
        <v>652</v>
      </c>
      <c r="C112" s="85"/>
      <c r="D112" s="54"/>
      <c r="E112" s="114"/>
      <c r="F112" s="114"/>
      <c r="G112" s="114"/>
    </row>
    <row r="113" spans="1:7" s="7" customFormat="1" ht="25.5" x14ac:dyDescent="0.2">
      <c r="A113" s="90"/>
      <c r="B113" s="183" t="s">
        <v>653</v>
      </c>
      <c r="C113" s="85"/>
      <c r="D113" s="54"/>
      <c r="E113" s="114"/>
      <c r="F113" s="114"/>
    </row>
    <row r="114" spans="1:7" s="7" customFormat="1" x14ac:dyDescent="0.2">
      <c r="A114" s="90"/>
      <c r="B114" s="183" t="s">
        <v>654</v>
      </c>
      <c r="C114" s="85"/>
      <c r="D114" s="54"/>
      <c r="E114" s="114"/>
      <c r="F114" s="114"/>
    </row>
    <row r="115" spans="1:7" s="43" customFormat="1" ht="15.75" thickBot="1" x14ac:dyDescent="0.25">
      <c r="A115" s="90"/>
      <c r="B115" s="366" t="s">
        <v>655</v>
      </c>
      <c r="C115" s="157" t="s">
        <v>2</v>
      </c>
      <c r="D115" s="220">
        <v>1</v>
      </c>
      <c r="E115" s="146">
        <v>0</v>
      </c>
      <c r="F115" s="147">
        <f>D115*E115</f>
        <v>0</v>
      </c>
      <c r="G115" s="114"/>
    </row>
    <row r="116" spans="1:7" s="7" customFormat="1" x14ac:dyDescent="0.2">
      <c r="A116" s="90"/>
      <c r="B116" s="43"/>
      <c r="C116" s="85"/>
      <c r="D116" s="54"/>
      <c r="E116" s="114"/>
      <c r="F116" s="114"/>
    </row>
    <row r="117" spans="1:7" s="28" customFormat="1" ht="15.75" x14ac:dyDescent="0.25">
      <c r="A117" s="239" t="s">
        <v>967</v>
      </c>
      <c r="B117" s="83" t="s">
        <v>656</v>
      </c>
      <c r="C117" s="240"/>
      <c r="D117" s="241"/>
      <c r="E117" s="242"/>
      <c r="F117" s="243"/>
      <c r="G117" s="244" t="str">
        <f>IF(E117="","",F117*E117)</f>
        <v/>
      </c>
    </row>
    <row r="118" spans="1:7" s="43" customFormat="1" ht="15.75" thickBot="1" x14ac:dyDescent="0.25">
      <c r="A118" s="90"/>
      <c r="B118" s="366" t="s">
        <v>657</v>
      </c>
      <c r="C118" s="157" t="s">
        <v>4</v>
      </c>
      <c r="D118" s="220">
        <v>1</v>
      </c>
      <c r="E118" s="146">
        <v>0</v>
      </c>
      <c r="F118" s="147">
        <f>D118*E118</f>
        <v>0</v>
      </c>
      <c r="G118" s="114"/>
    </row>
    <row r="119" spans="1:7" s="7" customFormat="1" x14ac:dyDescent="0.2">
      <c r="A119" s="90"/>
      <c r="B119" s="43"/>
      <c r="C119" s="85"/>
      <c r="D119" s="54"/>
      <c r="E119" s="114"/>
      <c r="F119" s="114"/>
    </row>
    <row r="120" spans="1:7" s="28" customFormat="1" ht="15.75" x14ac:dyDescent="0.25">
      <c r="A120" s="239" t="s">
        <v>968</v>
      </c>
      <c r="B120" s="83" t="s">
        <v>658</v>
      </c>
      <c r="C120" s="240"/>
      <c r="D120" s="241"/>
      <c r="E120" s="242"/>
      <c r="F120" s="243"/>
      <c r="G120" s="244" t="str">
        <f>IF(E120="","",F120*E120)</f>
        <v/>
      </c>
    </row>
    <row r="121" spans="1:7" s="43" customFormat="1" ht="13.5" customHeight="1" thickBot="1" x14ac:dyDescent="0.25">
      <c r="A121" s="90"/>
      <c r="B121" s="366" t="s">
        <v>659</v>
      </c>
      <c r="C121" s="157" t="s">
        <v>4</v>
      </c>
      <c r="D121" s="220">
        <v>1</v>
      </c>
      <c r="E121" s="146">
        <v>0</v>
      </c>
      <c r="F121" s="147">
        <f>D121*E121</f>
        <v>0</v>
      </c>
      <c r="G121" s="114"/>
    </row>
    <row r="122" spans="1:7" s="7" customFormat="1" x14ac:dyDescent="0.2">
      <c r="A122" s="90"/>
      <c r="B122" s="43"/>
      <c r="C122" s="85"/>
      <c r="D122" s="54"/>
      <c r="E122" s="114"/>
      <c r="F122" s="114"/>
    </row>
    <row r="123" spans="1:7" s="28" customFormat="1" ht="15.75" x14ac:dyDescent="0.25">
      <c r="A123" s="239" t="s">
        <v>969</v>
      </c>
      <c r="B123" s="83" t="s">
        <v>465</v>
      </c>
      <c r="C123" s="240"/>
      <c r="D123" s="241"/>
      <c r="E123" s="242"/>
      <c r="F123" s="243"/>
      <c r="G123" s="244" t="str">
        <f>IF(E123="","",F123*E123)</f>
        <v/>
      </c>
    </row>
    <row r="124" spans="1:7" s="7" customFormat="1" x14ac:dyDescent="0.2">
      <c r="A124" s="90"/>
      <c r="B124" s="4" t="s">
        <v>466</v>
      </c>
      <c r="C124" s="85"/>
      <c r="D124" s="54"/>
      <c r="E124" s="114"/>
      <c r="F124" s="114"/>
    </row>
    <row r="125" spans="1:7" s="7" customFormat="1" x14ac:dyDescent="0.2">
      <c r="A125" s="90"/>
      <c r="B125" s="4" t="s">
        <v>467</v>
      </c>
      <c r="C125" s="85"/>
      <c r="D125" s="54"/>
      <c r="E125" s="114"/>
      <c r="F125" s="114"/>
    </row>
    <row r="126" spans="1:7" s="43" customFormat="1" ht="13.5" customHeight="1" x14ac:dyDescent="0.25">
      <c r="A126" s="90"/>
      <c r="B126" s="4" t="s">
        <v>468</v>
      </c>
      <c r="C126" s="85"/>
      <c r="D126" s="54"/>
      <c r="E126" s="114"/>
      <c r="F126" s="114"/>
      <c r="G126" s="114"/>
    </row>
    <row r="127" spans="1:7" s="7" customFormat="1" x14ac:dyDescent="0.2">
      <c r="A127" s="90"/>
      <c r="B127" s="4" t="s">
        <v>469</v>
      </c>
      <c r="C127" s="85"/>
      <c r="D127" s="54"/>
      <c r="E127" s="114"/>
      <c r="F127" s="114"/>
    </row>
    <row r="128" spans="1:7" s="7" customFormat="1" x14ac:dyDescent="0.2">
      <c r="A128" s="90"/>
      <c r="B128" s="303" t="s">
        <v>470</v>
      </c>
      <c r="C128" s="85"/>
      <c r="D128" s="54"/>
      <c r="E128" s="114"/>
      <c r="F128" s="114"/>
    </row>
    <row r="129" spans="1:7" s="7" customFormat="1" x14ac:dyDescent="0.2">
      <c r="A129" s="90"/>
      <c r="B129" s="303" t="s">
        <v>471</v>
      </c>
      <c r="C129" s="85"/>
      <c r="D129" s="54"/>
      <c r="E129" s="114"/>
      <c r="F129" s="114"/>
    </row>
    <row r="130" spans="1:7" s="7" customFormat="1" x14ac:dyDescent="0.2">
      <c r="A130" s="90"/>
      <c r="B130" s="303" t="s">
        <v>664</v>
      </c>
      <c r="C130" s="85"/>
      <c r="D130" s="54"/>
      <c r="E130" s="114"/>
      <c r="F130" s="114"/>
    </row>
    <row r="131" spans="1:7" s="7" customFormat="1" x14ac:dyDescent="0.2">
      <c r="A131" s="90"/>
      <c r="B131" s="4" t="s">
        <v>662</v>
      </c>
      <c r="C131" s="85"/>
      <c r="D131" s="54"/>
      <c r="E131" s="114"/>
      <c r="F131" s="114"/>
    </row>
    <row r="132" spans="1:7" s="43" customFormat="1" ht="13.5" customHeight="1" thickBot="1" x14ac:dyDescent="0.3">
      <c r="A132" s="90"/>
      <c r="B132" s="159" t="s">
        <v>663</v>
      </c>
      <c r="C132" s="157" t="s">
        <v>4</v>
      </c>
      <c r="D132" s="220">
        <v>1</v>
      </c>
      <c r="E132" s="146">
        <v>0</v>
      </c>
      <c r="F132" s="147">
        <f>D132*E132</f>
        <v>0</v>
      </c>
      <c r="G132" s="114"/>
    </row>
    <row r="133" spans="1:7" s="7" customFormat="1" x14ac:dyDescent="0.2">
      <c r="A133" s="90"/>
      <c r="B133" s="43"/>
      <c r="C133" s="85"/>
      <c r="D133" s="54"/>
      <c r="E133" s="114"/>
      <c r="F133" s="114"/>
    </row>
    <row r="134" spans="1:7" s="28" customFormat="1" ht="15.75" x14ac:dyDescent="0.25">
      <c r="A134" s="239" t="s">
        <v>970</v>
      </c>
      <c r="B134" s="83" t="s">
        <v>665</v>
      </c>
      <c r="C134" s="240"/>
      <c r="D134" s="241"/>
      <c r="E134" s="242"/>
      <c r="F134" s="243"/>
      <c r="G134" s="244" t="str">
        <f>IF(E134="","",F134*E134)</f>
        <v/>
      </c>
    </row>
    <row r="135" spans="1:7" s="7" customFormat="1" ht="114.75" x14ac:dyDescent="0.2">
      <c r="A135" s="90"/>
      <c r="B135" s="5" t="s">
        <v>666</v>
      </c>
      <c r="C135" s="85"/>
      <c r="D135" s="54"/>
      <c r="E135" s="114"/>
      <c r="F135" s="114"/>
    </row>
    <row r="136" spans="1:7" s="7" customFormat="1" x14ac:dyDescent="0.2">
      <c r="A136" s="90"/>
      <c r="B136" s="303" t="s">
        <v>675</v>
      </c>
      <c r="C136" s="85"/>
      <c r="D136" s="54"/>
      <c r="E136" s="114"/>
      <c r="F136" s="114"/>
    </row>
    <row r="137" spans="1:7" s="7" customFormat="1" x14ac:dyDescent="0.2">
      <c r="A137" s="90"/>
      <c r="B137" s="4" t="s">
        <v>667</v>
      </c>
      <c r="C137" s="85"/>
      <c r="D137" s="54"/>
      <c r="E137" s="114"/>
      <c r="F137" s="114"/>
    </row>
    <row r="138" spans="1:7" s="7" customFormat="1" x14ac:dyDescent="0.2">
      <c r="A138" s="90"/>
      <c r="B138" s="4" t="s">
        <v>668</v>
      </c>
      <c r="C138" s="85"/>
      <c r="D138" s="54"/>
      <c r="E138" s="114"/>
      <c r="F138" s="114"/>
    </row>
    <row r="139" spans="1:7" s="43" customFormat="1" ht="13.5" customHeight="1" x14ac:dyDescent="0.25">
      <c r="A139" s="90"/>
      <c r="B139" s="303" t="s">
        <v>676</v>
      </c>
      <c r="C139" s="85"/>
      <c r="D139" s="54"/>
      <c r="E139" s="114"/>
      <c r="F139" s="114"/>
      <c r="G139" s="114"/>
    </row>
    <row r="140" spans="1:7" s="7" customFormat="1" x14ac:dyDescent="0.2">
      <c r="A140" s="90"/>
      <c r="B140" s="4" t="s">
        <v>669</v>
      </c>
      <c r="C140" s="85"/>
      <c r="D140" s="54"/>
      <c r="E140" s="114"/>
      <c r="F140" s="114"/>
    </row>
    <row r="141" spans="1:7" s="7" customFormat="1" x14ac:dyDescent="0.2">
      <c r="A141" s="90"/>
      <c r="B141" s="4" t="s">
        <v>670</v>
      </c>
      <c r="C141" s="85"/>
      <c r="D141" s="54"/>
      <c r="E141" s="114"/>
      <c r="F141" s="114"/>
    </row>
    <row r="142" spans="1:7" s="43" customFormat="1" ht="13.5" customHeight="1" x14ac:dyDescent="0.25">
      <c r="A142" s="90"/>
      <c r="B142" s="303" t="s">
        <v>677</v>
      </c>
      <c r="C142" s="85"/>
      <c r="D142" s="54"/>
      <c r="E142" s="114"/>
      <c r="F142" s="114"/>
      <c r="G142" s="114"/>
    </row>
    <row r="143" spans="1:7" s="7" customFormat="1" x14ac:dyDescent="0.2">
      <c r="A143" s="90"/>
      <c r="B143" s="4" t="s">
        <v>671</v>
      </c>
      <c r="C143" s="85"/>
      <c r="D143" s="54"/>
      <c r="E143" s="114"/>
      <c r="F143" s="114"/>
    </row>
    <row r="144" spans="1:7" s="7" customFormat="1" x14ac:dyDescent="0.2">
      <c r="A144" s="90"/>
      <c r="B144" s="4" t="s">
        <v>672</v>
      </c>
      <c r="C144" s="85"/>
      <c r="D144" s="54"/>
      <c r="E144" s="114"/>
      <c r="F144" s="114"/>
    </row>
    <row r="145" spans="1:7" s="7" customFormat="1" x14ac:dyDescent="0.2">
      <c r="A145" s="90"/>
      <c r="B145" s="303" t="s">
        <v>678</v>
      </c>
      <c r="C145" s="85"/>
      <c r="D145" s="54"/>
      <c r="E145" s="114"/>
      <c r="F145" s="114"/>
    </row>
    <row r="146" spans="1:7" s="7" customFormat="1" x14ac:dyDescent="0.2">
      <c r="A146" s="90"/>
      <c r="B146" s="303" t="s">
        <v>679</v>
      </c>
      <c r="C146" s="85"/>
      <c r="D146" s="54"/>
      <c r="E146" s="114"/>
      <c r="F146" s="114"/>
    </row>
    <row r="147" spans="1:7" s="7" customFormat="1" x14ac:dyDescent="0.2">
      <c r="A147" s="90"/>
      <c r="B147" s="4" t="s">
        <v>673</v>
      </c>
      <c r="C147" s="85"/>
      <c r="D147" s="54"/>
      <c r="E147" s="114"/>
      <c r="F147" s="114"/>
    </row>
    <row r="148" spans="1:7" s="7" customFormat="1" x14ac:dyDescent="0.2">
      <c r="A148" s="90"/>
      <c r="B148" s="303" t="s">
        <v>680</v>
      </c>
      <c r="C148" s="85"/>
      <c r="D148" s="54"/>
      <c r="E148" s="114"/>
      <c r="F148" s="114"/>
    </row>
    <row r="149" spans="1:7" s="7" customFormat="1" x14ac:dyDescent="0.2">
      <c r="A149" s="90"/>
      <c r="B149" s="4" t="s">
        <v>669</v>
      </c>
      <c r="C149" s="85"/>
      <c r="D149" s="54"/>
      <c r="E149" s="114"/>
      <c r="F149" s="114"/>
    </row>
    <row r="150" spans="1:7" s="7" customFormat="1" x14ac:dyDescent="0.2">
      <c r="A150" s="90"/>
      <c r="B150" s="303" t="s">
        <v>681</v>
      </c>
      <c r="C150" s="85"/>
      <c r="D150" s="54"/>
      <c r="E150" s="114"/>
      <c r="F150" s="114"/>
    </row>
    <row r="151" spans="1:7" s="7" customFormat="1" x14ac:dyDescent="0.2">
      <c r="A151" s="90"/>
      <c r="B151" s="303" t="s">
        <v>682</v>
      </c>
      <c r="C151" s="85"/>
      <c r="D151" s="54"/>
      <c r="E151" s="114"/>
      <c r="F151" s="114"/>
    </row>
    <row r="152" spans="1:7" s="43" customFormat="1" ht="13.5" customHeight="1" thickBot="1" x14ac:dyDescent="0.3">
      <c r="A152" s="90"/>
      <c r="B152" s="159" t="s">
        <v>674</v>
      </c>
      <c r="C152" s="157" t="s">
        <v>4</v>
      </c>
      <c r="D152" s="220">
        <v>1</v>
      </c>
      <c r="E152" s="146">
        <v>0</v>
      </c>
      <c r="F152" s="147">
        <f>D152*E152</f>
        <v>0</v>
      </c>
      <c r="G152" s="114"/>
    </row>
    <row r="153" spans="1:7" s="7" customFormat="1" x14ac:dyDescent="0.2">
      <c r="A153" s="90"/>
      <c r="B153" s="43"/>
      <c r="C153" s="85"/>
      <c r="D153" s="54"/>
      <c r="E153" s="114"/>
      <c r="F153" s="114"/>
    </row>
    <row r="154" spans="1:7" s="28" customFormat="1" ht="15.75" x14ac:dyDescent="0.25">
      <c r="A154" s="239" t="s">
        <v>971</v>
      </c>
      <c r="B154" s="83" t="s">
        <v>683</v>
      </c>
      <c r="C154" s="240"/>
      <c r="D154" s="241"/>
      <c r="E154" s="242"/>
      <c r="F154" s="243"/>
      <c r="G154" s="244" t="str">
        <f>IF(E154="","",F154*E154)</f>
        <v/>
      </c>
    </row>
    <row r="155" spans="1:7" s="7" customFormat="1" ht="13.5" thickBot="1" x14ac:dyDescent="0.25">
      <c r="A155" s="90"/>
      <c r="B155" s="159" t="s">
        <v>684</v>
      </c>
      <c r="C155" s="157" t="s">
        <v>4</v>
      </c>
      <c r="D155" s="220">
        <v>1</v>
      </c>
      <c r="E155" s="146">
        <v>0</v>
      </c>
      <c r="F155" s="147">
        <f>D155*E155</f>
        <v>0</v>
      </c>
    </row>
    <row r="156" spans="1:7" s="7" customFormat="1" x14ac:dyDescent="0.2">
      <c r="A156" s="90"/>
      <c r="B156" s="43"/>
      <c r="C156" s="85"/>
      <c r="D156" s="54"/>
      <c r="E156" s="114"/>
      <c r="F156" s="114"/>
    </row>
    <row r="157" spans="1:7" s="28" customFormat="1" ht="15.75" x14ac:dyDescent="0.25">
      <c r="A157" s="239" t="s">
        <v>972</v>
      </c>
      <c r="B157" s="83" t="s">
        <v>472</v>
      </c>
      <c r="C157" s="240"/>
      <c r="D157" s="241"/>
      <c r="E157" s="242"/>
      <c r="F157" s="243"/>
      <c r="G157" s="244" t="str">
        <f>IF(E157="","",F157*E157)</f>
        <v/>
      </c>
    </row>
    <row r="158" spans="1:7" s="7" customFormat="1" ht="25.5" x14ac:dyDescent="0.2">
      <c r="A158" s="90"/>
      <c r="B158" s="174" t="s">
        <v>685</v>
      </c>
    </row>
    <row r="159" spans="1:7" s="7" customFormat="1" ht="13.5" thickBot="1" x14ac:dyDescent="0.25">
      <c r="A159" s="90"/>
      <c r="B159" s="159" t="s">
        <v>686</v>
      </c>
      <c r="C159" s="157" t="s">
        <v>4</v>
      </c>
      <c r="D159" s="220">
        <v>1</v>
      </c>
      <c r="E159" s="146">
        <v>0</v>
      </c>
      <c r="F159" s="147">
        <f>D159*E159</f>
        <v>0</v>
      </c>
    </row>
    <row r="160" spans="1:7" s="7" customFormat="1" x14ac:dyDescent="0.2">
      <c r="A160" s="90"/>
      <c r="B160" s="43"/>
      <c r="C160" s="85"/>
      <c r="D160" s="54"/>
      <c r="E160" s="114"/>
      <c r="F160" s="114"/>
    </row>
    <row r="161" spans="1:7" s="28" customFormat="1" ht="15.75" x14ac:dyDescent="0.25">
      <c r="A161" s="239" t="s">
        <v>973</v>
      </c>
      <c r="B161" s="83" t="s">
        <v>462</v>
      </c>
      <c r="C161" s="240"/>
      <c r="D161" s="241"/>
      <c r="E161" s="242"/>
      <c r="F161" s="243"/>
      <c r="G161" s="244" t="str">
        <f>IF(E161="","",F161*E161)</f>
        <v/>
      </c>
    </row>
    <row r="162" spans="1:7" s="7" customFormat="1" ht="12.75" x14ac:dyDescent="0.2">
      <c r="A162" s="90"/>
      <c r="B162" s="174" t="s">
        <v>463</v>
      </c>
    </row>
    <row r="163" spans="1:7" s="7" customFormat="1" ht="13.5" thickBot="1" x14ac:dyDescent="0.25">
      <c r="A163" s="90"/>
      <c r="B163" s="159" t="s">
        <v>464</v>
      </c>
      <c r="C163" s="157" t="s">
        <v>4</v>
      </c>
      <c r="D163" s="220">
        <v>1</v>
      </c>
      <c r="E163" s="146">
        <v>0</v>
      </c>
      <c r="F163" s="147">
        <f>D163*E163</f>
        <v>0</v>
      </c>
    </row>
    <row r="164" spans="1:7" s="43" customFormat="1" ht="13.5" customHeight="1" x14ac:dyDescent="0.25">
      <c r="A164" s="90"/>
      <c r="C164" s="85"/>
      <c r="D164" s="54"/>
      <c r="E164" s="114"/>
      <c r="F164" s="114"/>
      <c r="G164" s="114"/>
    </row>
    <row r="165" spans="1:7" s="7" customFormat="1" x14ac:dyDescent="0.2">
      <c r="A165" s="239" t="s">
        <v>974</v>
      </c>
      <c r="B165" s="83" t="s">
        <v>462</v>
      </c>
      <c r="C165" s="85"/>
      <c r="D165" s="54"/>
      <c r="E165" s="114"/>
      <c r="F165" s="114"/>
    </row>
    <row r="166" spans="1:7" s="7" customFormat="1" x14ac:dyDescent="0.2">
      <c r="A166" s="90"/>
      <c r="B166" s="5" t="s">
        <v>687</v>
      </c>
      <c r="C166" s="85"/>
      <c r="D166" s="54"/>
      <c r="E166" s="114"/>
      <c r="F166" s="114"/>
    </row>
    <row r="167" spans="1:7" s="7" customFormat="1" ht="13.5" thickBot="1" x14ac:dyDescent="0.25">
      <c r="A167" s="90"/>
      <c r="B167" s="159" t="s">
        <v>688</v>
      </c>
      <c r="C167" s="157" t="s">
        <v>4</v>
      </c>
      <c r="D167" s="220">
        <v>1</v>
      </c>
      <c r="E167" s="146">
        <v>0</v>
      </c>
      <c r="F167" s="147">
        <f>D167*E167</f>
        <v>0</v>
      </c>
    </row>
    <row r="168" spans="1:7" s="7" customFormat="1" x14ac:dyDescent="0.2">
      <c r="A168" s="90"/>
      <c r="B168" s="43"/>
      <c r="C168" s="85"/>
      <c r="D168" s="54"/>
      <c r="E168" s="114"/>
      <c r="F168" s="114"/>
    </row>
    <row r="169" spans="1:7" s="7" customFormat="1" x14ac:dyDescent="0.2">
      <c r="A169" s="239" t="s">
        <v>975</v>
      </c>
      <c r="B169" s="83" t="s">
        <v>151</v>
      </c>
      <c r="C169" s="85"/>
      <c r="D169" s="54"/>
      <c r="E169" s="114"/>
      <c r="F169" s="114"/>
    </row>
    <row r="170" spans="1:7" s="7" customFormat="1" ht="13.5" thickBot="1" x14ac:dyDescent="0.25">
      <c r="A170" s="90"/>
      <c r="B170" s="25" t="s">
        <v>689</v>
      </c>
      <c r="C170" s="157" t="s">
        <v>4</v>
      </c>
      <c r="D170" s="220">
        <v>1</v>
      </c>
      <c r="E170" s="146">
        <v>0</v>
      </c>
      <c r="F170" s="147">
        <f>D170*E170</f>
        <v>0</v>
      </c>
    </row>
    <row r="171" spans="1:7" s="7" customFormat="1" ht="12.75" x14ac:dyDescent="0.2"/>
    <row r="172" spans="1:7" s="7" customFormat="1" ht="25.5" x14ac:dyDescent="0.2">
      <c r="A172" s="239" t="s">
        <v>976</v>
      </c>
      <c r="B172" s="83" t="s">
        <v>690</v>
      </c>
      <c r="C172" s="85"/>
      <c r="D172" s="54"/>
      <c r="E172" s="114"/>
      <c r="F172" s="114"/>
    </row>
    <row r="173" spans="1:7" s="7" customFormat="1" ht="38.25" x14ac:dyDescent="0.2">
      <c r="A173" s="90"/>
      <c r="B173" s="5" t="s">
        <v>692</v>
      </c>
      <c r="C173" s="85"/>
      <c r="D173" s="54"/>
      <c r="E173" s="114"/>
      <c r="F173" s="114"/>
    </row>
    <row r="174" spans="1:7" s="43" customFormat="1" ht="96.75" customHeight="1" x14ac:dyDescent="0.25">
      <c r="A174" s="90"/>
      <c r="B174" s="5" t="s">
        <v>691</v>
      </c>
      <c r="C174" s="85"/>
      <c r="D174" s="54"/>
      <c r="E174" s="114"/>
      <c r="F174" s="114"/>
      <c r="G174" s="114"/>
    </row>
    <row r="175" spans="1:7" s="7" customFormat="1" ht="13.5" thickBot="1" x14ac:dyDescent="0.25">
      <c r="A175" s="90"/>
      <c r="B175" s="304"/>
      <c r="C175" s="157" t="s">
        <v>4</v>
      </c>
      <c r="D175" s="220">
        <v>1</v>
      </c>
      <c r="E175" s="146">
        <v>0</v>
      </c>
      <c r="F175" s="147">
        <f>D175*E175</f>
        <v>0</v>
      </c>
    </row>
    <row r="176" spans="1:7" s="7" customFormat="1" x14ac:dyDescent="0.2">
      <c r="A176" s="90"/>
      <c r="B176" s="43"/>
      <c r="C176" s="85"/>
      <c r="D176" s="54"/>
      <c r="E176" s="114"/>
      <c r="F176" s="114"/>
    </row>
    <row r="177" spans="1:7" s="7" customFormat="1" x14ac:dyDescent="0.2">
      <c r="A177" s="239" t="s">
        <v>977</v>
      </c>
      <c r="B177" s="83" t="s">
        <v>477</v>
      </c>
      <c r="C177" s="85"/>
      <c r="D177" s="54"/>
      <c r="E177" s="114"/>
      <c r="F177" s="114"/>
    </row>
    <row r="178" spans="1:7" s="7" customFormat="1" x14ac:dyDescent="0.2">
      <c r="A178" s="90"/>
      <c r="B178" s="4" t="s">
        <v>478</v>
      </c>
      <c r="C178" s="85"/>
      <c r="D178" s="54"/>
      <c r="E178" s="114"/>
      <c r="F178" s="114"/>
    </row>
    <row r="179" spans="1:7" s="7" customFormat="1" x14ac:dyDescent="0.2">
      <c r="A179" s="90"/>
      <c r="B179" s="4" t="s">
        <v>479</v>
      </c>
      <c r="C179" s="85"/>
      <c r="D179" s="54"/>
      <c r="E179" s="114"/>
      <c r="F179" s="114"/>
    </row>
    <row r="180" spans="1:7" s="7" customFormat="1" x14ac:dyDescent="0.2">
      <c r="A180" s="90"/>
      <c r="B180" s="4" t="s">
        <v>480</v>
      </c>
      <c r="C180" s="85"/>
      <c r="D180" s="54"/>
      <c r="E180" s="114"/>
      <c r="F180" s="114"/>
    </row>
    <row r="181" spans="1:7" s="43" customFormat="1" ht="13.5" customHeight="1" x14ac:dyDescent="0.25">
      <c r="A181" s="90"/>
      <c r="B181" s="4" t="s">
        <v>481</v>
      </c>
      <c r="C181" s="85"/>
      <c r="D181" s="54"/>
      <c r="E181" s="114"/>
      <c r="F181" s="114"/>
      <c r="G181" s="114"/>
    </row>
    <row r="182" spans="1:7" s="7" customFormat="1" x14ac:dyDescent="0.2">
      <c r="A182" s="90"/>
      <c r="B182" s="4" t="s">
        <v>482</v>
      </c>
      <c r="C182" s="85"/>
      <c r="D182" s="54"/>
      <c r="E182" s="114"/>
      <c r="F182" s="114"/>
    </row>
    <row r="183" spans="1:7" s="7" customFormat="1" ht="13.5" thickBot="1" x14ac:dyDescent="0.25">
      <c r="A183" s="90"/>
      <c r="B183" s="159" t="s">
        <v>483</v>
      </c>
      <c r="C183" s="157" t="s">
        <v>4</v>
      </c>
      <c r="D183" s="220">
        <v>1</v>
      </c>
      <c r="E183" s="146">
        <v>0</v>
      </c>
      <c r="F183" s="147">
        <f>D183*E183</f>
        <v>0</v>
      </c>
    </row>
    <row r="184" spans="1:7" s="7" customFormat="1" x14ac:dyDescent="0.2">
      <c r="A184" s="90"/>
      <c r="B184" s="43"/>
      <c r="C184" s="85"/>
      <c r="D184" s="54"/>
      <c r="E184" s="114"/>
      <c r="F184" s="114"/>
    </row>
    <row r="185" spans="1:7" s="7" customFormat="1" x14ac:dyDescent="0.2">
      <c r="A185" s="239" t="s">
        <v>978</v>
      </c>
      <c r="B185" s="83" t="s">
        <v>694</v>
      </c>
      <c r="C185" s="85"/>
      <c r="D185" s="54"/>
      <c r="E185" s="114"/>
      <c r="F185" s="114"/>
    </row>
    <row r="186" spans="1:7" s="7" customFormat="1" x14ac:dyDescent="0.2">
      <c r="A186" s="90"/>
      <c r="B186" s="5" t="s">
        <v>484</v>
      </c>
      <c r="C186" s="85"/>
      <c r="D186" s="54"/>
      <c r="E186" s="114"/>
      <c r="F186" s="114"/>
    </row>
    <row r="187" spans="1:7" s="7" customFormat="1" ht="51" x14ac:dyDescent="0.2">
      <c r="A187" s="90"/>
      <c r="B187" s="5" t="s">
        <v>695</v>
      </c>
      <c r="C187" s="85"/>
      <c r="D187" s="54"/>
      <c r="E187" s="114"/>
      <c r="F187" s="114"/>
    </row>
    <row r="188" spans="1:7" s="7" customFormat="1" ht="13.5" thickBot="1" x14ac:dyDescent="0.25">
      <c r="A188" s="90"/>
      <c r="B188" s="304"/>
      <c r="C188" s="157" t="s">
        <v>4</v>
      </c>
      <c r="D188" s="220">
        <v>1</v>
      </c>
      <c r="E188" s="146">
        <v>0</v>
      </c>
      <c r="F188" s="147">
        <f>D188*E188</f>
        <v>0</v>
      </c>
    </row>
    <row r="189" spans="1:7" s="7" customFormat="1" x14ac:dyDescent="0.2">
      <c r="A189" s="90"/>
      <c r="B189" s="43"/>
      <c r="C189" s="85"/>
      <c r="D189" s="54"/>
      <c r="E189" s="114"/>
      <c r="F189" s="114"/>
    </row>
    <row r="190" spans="1:7" s="7" customFormat="1" x14ac:dyDescent="0.2">
      <c r="A190" s="239" t="s">
        <v>979</v>
      </c>
      <c r="B190" s="83" t="s">
        <v>152</v>
      </c>
      <c r="C190" s="85"/>
      <c r="D190" s="54"/>
      <c r="E190" s="114"/>
      <c r="F190" s="114"/>
    </row>
    <row r="191" spans="1:7" s="7" customFormat="1" ht="13.5" thickBot="1" x14ac:dyDescent="0.25">
      <c r="A191" s="90"/>
      <c r="B191" s="159" t="s">
        <v>696</v>
      </c>
      <c r="C191" s="157" t="s">
        <v>4</v>
      </c>
      <c r="D191" s="220">
        <v>1</v>
      </c>
      <c r="E191" s="146">
        <v>0</v>
      </c>
      <c r="F191" s="147">
        <f>D191*E191</f>
        <v>0</v>
      </c>
    </row>
    <row r="192" spans="1:7" s="7" customFormat="1" x14ac:dyDescent="0.2">
      <c r="A192" s="90"/>
      <c r="B192" s="43"/>
      <c r="C192" s="85"/>
      <c r="D192" s="54"/>
      <c r="E192" s="114"/>
      <c r="F192" s="114"/>
    </row>
    <row r="193" spans="1:7" s="7" customFormat="1" x14ac:dyDescent="0.2">
      <c r="A193" s="239" t="s">
        <v>980</v>
      </c>
      <c r="B193" s="83" t="s">
        <v>485</v>
      </c>
      <c r="C193" s="85"/>
      <c r="D193" s="54"/>
      <c r="E193" s="114"/>
      <c r="F193" s="114"/>
    </row>
    <row r="194" spans="1:7" s="7" customFormat="1" x14ac:dyDescent="0.2">
      <c r="A194" s="90"/>
      <c r="B194" s="4" t="s">
        <v>486</v>
      </c>
      <c r="C194" s="85"/>
      <c r="D194" s="54"/>
      <c r="E194" s="114"/>
      <c r="F194" s="114"/>
    </row>
    <row r="195" spans="1:7" s="7" customFormat="1" x14ac:dyDescent="0.2">
      <c r="A195" s="90"/>
      <c r="B195" s="4" t="s">
        <v>487</v>
      </c>
      <c r="C195" s="85"/>
      <c r="D195" s="54"/>
      <c r="E195" s="114"/>
      <c r="F195" s="114"/>
    </row>
    <row r="196" spans="1:7" s="7" customFormat="1" x14ac:dyDescent="0.2">
      <c r="A196" s="90"/>
      <c r="B196" s="4" t="s">
        <v>488</v>
      </c>
      <c r="C196" s="85"/>
      <c r="D196" s="54"/>
      <c r="E196" s="114"/>
      <c r="F196" s="114"/>
    </row>
    <row r="197" spans="1:7" s="7" customFormat="1" x14ac:dyDescent="0.2">
      <c r="A197" s="90"/>
      <c r="B197" s="4" t="s">
        <v>489</v>
      </c>
      <c r="C197" s="85"/>
      <c r="D197" s="54"/>
      <c r="E197" s="114"/>
      <c r="F197" s="114"/>
    </row>
    <row r="198" spans="1:7" s="7" customFormat="1" x14ac:dyDescent="0.2">
      <c r="A198" s="90"/>
      <c r="B198" s="4" t="s">
        <v>490</v>
      </c>
      <c r="C198" s="85"/>
      <c r="D198" s="54"/>
      <c r="E198" s="114"/>
      <c r="F198" s="114"/>
    </row>
    <row r="199" spans="1:7" s="7" customFormat="1" x14ac:dyDescent="0.2">
      <c r="A199" s="90"/>
      <c r="B199" s="4" t="s">
        <v>491</v>
      </c>
      <c r="C199" s="85"/>
      <c r="D199" s="54"/>
      <c r="E199" s="114"/>
      <c r="F199" s="114"/>
    </row>
    <row r="200" spans="1:7" s="7" customFormat="1" x14ac:dyDescent="0.2">
      <c r="A200" s="90"/>
      <c r="B200" s="4" t="s">
        <v>492</v>
      </c>
      <c r="C200" s="85"/>
      <c r="D200" s="54"/>
      <c r="E200" s="114"/>
      <c r="F200" s="114"/>
    </row>
    <row r="201" spans="1:7" s="43" customFormat="1" ht="13.5" customHeight="1" thickBot="1" x14ac:dyDescent="0.3">
      <c r="A201" s="90"/>
      <c r="B201" s="305" t="s">
        <v>493</v>
      </c>
      <c r="C201" s="157" t="s">
        <v>4</v>
      </c>
      <c r="D201" s="220">
        <v>1</v>
      </c>
      <c r="E201" s="146">
        <v>0</v>
      </c>
      <c r="F201" s="147">
        <f>D201*E201</f>
        <v>0</v>
      </c>
      <c r="G201" s="114"/>
    </row>
    <row r="202" spans="1:7" s="7" customFormat="1" x14ac:dyDescent="0.2">
      <c r="A202" s="90"/>
      <c r="B202" s="43"/>
      <c r="C202" s="85"/>
      <c r="D202" s="54"/>
      <c r="E202" s="114"/>
      <c r="F202" s="114"/>
    </row>
    <row r="203" spans="1:7" s="7" customFormat="1" x14ac:dyDescent="0.2">
      <c r="A203" s="239" t="s">
        <v>981</v>
      </c>
      <c r="B203" s="83" t="s">
        <v>494</v>
      </c>
      <c r="C203" s="85"/>
      <c r="D203" s="54"/>
      <c r="E203" s="114"/>
      <c r="F203" s="114"/>
    </row>
    <row r="204" spans="1:7" s="7" customFormat="1" x14ac:dyDescent="0.2">
      <c r="A204" s="90"/>
      <c r="B204" s="4" t="s">
        <v>495</v>
      </c>
      <c r="C204" s="85"/>
      <c r="D204" s="54"/>
      <c r="E204" s="114"/>
      <c r="F204" s="114"/>
    </row>
    <row r="205" spans="1:7" s="7" customFormat="1" x14ac:dyDescent="0.2">
      <c r="A205" s="90"/>
      <c r="B205" s="4" t="s">
        <v>480</v>
      </c>
      <c r="C205" s="85"/>
      <c r="D205" s="54"/>
      <c r="E205" s="114"/>
      <c r="F205" s="114"/>
    </row>
    <row r="206" spans="1:7" s="7" customFormat="1" x14ac:dyDescent="0.2">
      <c r="A206" s="90"/>
      <c r="B206" s="4" t="s">
        <v>481</v>
      </c>
      <c r="C206" s="85"/>
      <c r="D206" s="54"/>
      <c r="E206" s="114"/>
      <c r="F206" s="114"/>
    </row>
    <row r="207" spans="1:7" s="7" customFormat="1" x14ac:dyDescent="0.2">
      <c r="A207" s="90"/>
      <c r="B207" s="4" t="s">
        <v>482</v>
      </c>
      <c r="C207" s="85"/>
      <c r="D207" s="54"/>
      <c r="E207" s="114"/>
      <c r="F207" s="114"/>
    </row>
    <row r="208" spans="1:7" s="7" customFormat="1" ht="13.5" thickBot="1" x14ac:dyDescent="0.25">
      <c r="A208" s="90"/>
      <c r="B208" s="159" t="s">
        <v>483</v>
      </c>
      <c r="C208" s="157" t="s">
        <v>4</v>
      </c>
      <c r="D208" s="220">
        <v>1</v>
      </c>
      <c r="E208" s="146">
        <v>0</v>
      </c>
      <c r="F208" s="147">
        <f>D208*E208</f>
        <v>0</v>
      </c>
    </row>
    <row r="209" spans="1:8" s="7" customFormat="1" x14ac:dyDescent="0.2">
      <c r="A209" s="90"/>
      <c r="B209" s="43"/>
      <c r="C209" s="85"/>
      <c r="D209" s="54"/>
      <c r="E209" s="114"/>
      <c r="F209" s="114"/>
    </row>
    <row r="210" spans="1:8" s="7" customFormat="1" x14ac:dyDescent="0.2">
      <c r="A210" s="239" t="s">
        <v>982</v>
      </c>
      <c r="B210" s="83" t="s">
        <v>697</v>
      </c>
      <c r="C210" s="85"/>
      <c r="D210" s="54"/>
      <c r="E210" s="114"/>
      <c r="F210" s="114"/>
    </row>
    <row r="211" spans="1:8" s="7" customFormat="1" x14ac:dyDescent="0.2">
      <c r="A211" s="90"/>
      <c r="B211" s="4" t="s">
        <v>496</v>
      </c>
      <c r="C211" s="85"/>
      <c r="D211" s="54"/>
      <c r="E211" s="114"/>
      <c r="F211" s="114"/>
    </row>
    <row r="212" spans="1:8" s="7" customFormat="1" x14ac:dyDescent="0.2">
      <c r="A212" s="90"/>
      <c r="B212" s="4" t="s">
        <v>480</v>
      </c>
      <c r="C212" s="85"/>
      <c r="D212" s="54"/>
      <c r="E212" s="114"/>
      <c r="F212" s="114"/>
    </row>
    <row r="213" spans="1:8" s="7" customFormat="1" x14ac:dyDescent="0.2">
      <c r="A213" s="90"/>
      <c r="B213" s="4" t="s">
        <v>481</v>
      </c>
      <c r="C213" s="85"/>
      <c r="D213" s="54"/>
      <c r="E213" s="114"/>
      <c r="F213" s="114"/>
    </row>
    <row r="214" spans="1:8" s="7" customFormat="1" x14ac:dyDescent="0.2">
      <c r="A214" s="90"/>
      <c r="B214" s="4" t="s">
        <v>482</v>
      </c>
      <c r="C214" s="85"/>
      <c r="D214" s="54"/>
      <c r="E214" s="114"/>
      <c r="F214" s="114"/>
    </row>
    <row r="215" spans="1:8" s="7" customFormat="1" ht="13.5" thickBot="1" x14ac:dyDescent="0.25">
      <c r="A215" s="90"/>
      <c r="B215" s="159" t="s">
        <v>483</v>
      </c>
      <c r="C215" s="157" t="s">
        <v>4</v>
      </c>
      <c r="D215" s="220">
        <v>1</v>
      </c>
      <c r="E215" s="146">
        <v>0</v>
      </c>
      <c r="F215" s="147">
        <f>D215*E215</f>
        <v>0</v>
      </c>
    </row>
    <row r="216" spans="1:8" s="7" customFormat="1" x14ac:dyDescent="0.2">
      <c r="A216" s="90"/>
      <c r="B216" s="43"/>
      <c r="C216" s="85"/>
      <c r="D216" s="54"/>
      <c r="E216" s="114"/>
      <c r="F216" s="114"/>
    </row>
    <row r="217" spans="1:8" s="7" customFormat="1" x14ac:dyDescent="0.2">
      <c r="A217" s="239" t="s">
        <v>983</v>
      </c>
      <c r="B217" s="83" t="s">
        <v>698</v>
      </c>
      <c r="C217" s="85"/>
      <c r="D217" s="54"/>
      <c r="E217" s="114"/>
      <c r="F217" s="114"/>
    </row>
    <row r="218" spans="1:8" s="7" customFormat="1" ht="13.5" thickBot="1" x14ac:dyDescent="0.25">
      <c r="A218" s="90"/>
      <c r="B218" s="159" t="s">
        <v>699</v>
      </c>
      <c r="C218" s="157" t="s">
        <v>4</v>
      </c>
      <c r="D218" s="220">
        <v>3</v>
      </c>
      <c r="E218" s="146">
        <v>0</v>
      </c>
      <c r="F218" s="147">
        <f>D218*E218</f>
        <v>0</v>
      </c>
    </row>
    <row r="219" spans="1:8" s="7" customFormat="1" x14ac:dyDescent="0.2">
      <c r="A219" s="90"/>
      <c r="B219" s="43"/>
      <c r="C219" s="85"/>
      <c r="D219" s="54"/>
      <c r="E219" s="114"/>
      <c r="F219" s="114"/>
    </row>
    <row r="220" spans="1:8" s="7" customFormat="1" x14ac:dyDescent="0.2">
      <c r="A220" s="239" t="s">
        <v>984</v>
      </c>
      <c r="B220" s="83" t="s">
        <v>700</v>
      </c>
      <c r="C220" s="85"/>
      <c r="D220" s="54"/>
      <c r="E220" s="114"/>
      <c r="F220" s="114"/>
    </row>
    <row r="221" spans="1:8" s="7" customFormat="1" ht="13.5" thickBot="1" x14ac:dyDescent="0.25">
      <c r="A221" s="90"/>
      <c r="B221" s="306" t="s">
        <v>701</v>
      </c>
      <c r="C221" s="157" t="s">
        <v>4</v>
      </c>
      <c r="D221" s="220">
        <v>1</v>
      </c>
      <c r="E221" s="146">
        <v>0</v>
      </c>
      <c r="F221" s="147">
        <f>D221*E221</f>
        <v>0</v>
      </c>
    </row>
    <row r="222" spans="1:8" s="7" customFormat="1" ht="15.75" thickBot="1" x14ac:dyDescent="0.25">
      <c r="A222" s="90"/>
      <c r="B222" s="43"/>
      <c r="C222" s="85"/>
      <c r="D222" s="54"/>
      <c r="E222" s="114"/>
      <c r="F222" s="114"/>
    </row>
    <row r="223" spans="1:8" s="58" customFormat="1" ht="15.75" thickBot="1" x14ac:dyDescent="0.3">
      <c r="A223" s="100" t="s">
        <v>0</v>
      </c>
      <c r="B223" s="169" t="s">
        <v>225</v>
      </c>
      <c r="C223" s="170"/>
      <c r="D223" s="171"/>
      <c r="E223" s="171"/>
      <c r="F223" s="172">
        <f>SUM(F7:F222)</f>
        <v>0</v>
      </c>
      <c r="G223" s="111"/>
    </row>
    <row r="224" spans="1:8" s="43" customFormat="1" ht="15.75" thickBot="1" x14ac:dyDescent="0.3">
      <c r="A224" s="90"/>
      <c r="C224" s="85"/>
      <c r="D224" s="54"/>
      <c r="E224" s="168"/>
      <c r="F224" s="168"/>
      <c r="G224" s="114"/>
      <c r="H224" s="114"/>
    </row>
    <row r="225" spans="1:8" s="2" customFormat="1" ht="15.75" thickBot="1" x14ac:dyDescent="0.3">
      <c r="A225" s="39" t="s">
        <v>6</v>
      </c>
      <c r="B225" s="40" t="s">
        <v>277</v>
      </c>
      <c r="C225" s="81"/>
      <c r="D225" s="73"/>
      <c r="E225" s="144"/>
      <c r="F225" s="144"/>
      <c r="G225" s="111"/>
      <c r="H225" s="111"/>
    </row>
    <row r="226" spans="1:8" s="43" customFormat="1" x14ac:dyDescent="0.25">
      <c r="A226" s="41" t="s">
        <v>145</v>
      </c>
      <c r="B226" s="42" t="s">
        <v>146</v>
      </c>
      <c r="C226" s="55" t="s">
        <v>147</v>
      </c>
      <c r="D226" s="55" t="s">
        <v>148</v>
      </c>
      <c r="E226" s="41" t="s">
        <v>149</v>
      </c>
      <c r="F226" s="41" t="s">
        <v>150</v>
      </c>
      <c r="G226" s="114"/>
      <c r="H226" s="114"/>
    </row>
    <row r="227" spans="1:8" s="43" customFormat="1" ht="13.5" customHeight="1" x14ac:dyDescent="0.25">
      <c r="A227" s="90"/>
      <c r="C227" s="85"/>
      <c r="D227" s="54"/>
      <c r="E227" s="114"/>
      <c r="F227" s="114"/>
      <c r="G227" s="114"/>
      <c r="H227" s="114"/>
    </row>
    <row r="228" spans="1:8" s="28" customFormat="1" ht="25.5" x14ac:dyDescent="0.25">
      <c r="A228" s="239" t="s">
        <v>985</v>
      </c>
      <c r="B228" s="83" t="s">
        <v>693</v>
      </c>
      <c r="C228" s="240"/>
      <c r="D228" s="241"/>
      <c r="E228" s="242"/>
      <c r="F228" s="243"/>
      <c r="G228" s="244" t="str">
        <f>IF(E228="","",F228*E228)</f>
        <v/>
      </c>
    </row>
    <row r="229" spans="1:8" s="28" customFormat="1" ht="26.25" x14ac:dyDescent="0.25">
      <c r="A229" s="239"/>
      <c r="B229" s="350" t="s">
        <v>733</v>
      </c>
      <c r="C229" s="240"/>
      <c r="D229" s="241"/>
      <c r="E229" s="242"/>
      <c r="F229" s="243"/>
      <c r="G229" s="244"/>
    </row>
    <row r="230" spans="1:8" s="28" customFormat="1" ht="26.25" x14ac:dyDescent="0.25">
      <c r="A230" s="239"/>
      <c r="B230" s="350" t="s">
        <v>734</v>
      </c>
      <c r="C230" s="240"/>
      <c r="D230" s="241"/>
      <c r="E230" s="242"/>
      <c r="F230" s="243"/>
      <c r="G230" s="244"/>
    </row>
    <row r="231" spans="1:8" s="28" customFormat="1" ht="15.75" x14ac:dyDescent="0.25">
      <c r="A231" s="245"/>
      <c r="B231" s="246" t="s">
        <v>702</v>
      </c>
      <c r="C231" s="240"/>
      <c r="D231" s="241"/>
      <c r="E231" s="242"/>
      <c r="F231" s="243"/>
      <c r="G231" s="244" t="str">
        <f>IF(E231="","",F231*E231)</f>
        <v/>
      </c>
    </row>
    <row r="232" spans="1:8" s="28" customFormat="1" ht="15.75" x14ac:dyDescent="0.25">
      <c r="A232" s="245"/>
      <c r="B232" s="247" t="s">
        <v>731</v>
      </c>
      <c r="C232" s="240"/>
      <c r="D232" s="241"/>
      <c r="E232" s="242"/>
      <c r="F232" s="243"/>
      <c r="G232" s="244" t="str">
        <f>IF(E232="","",F232*E232)</f>
        <v/>
      </c>
    </row>
    <row r="233" spans="1:8" s="28" customFormat="1" ht="15.75" x14ac:dyDescent="0.25">
      <c r="A233" s="245"/>
      <c r="B233" s="247" t="s">
        <v>732</v>
      </c>
      <c r="C233" s="240"/>
      <c r="D233" s="241"/>
      <c r="E233" s="242"/>
      <c r="F233" s="243"/>
      <c r="G233" s="244" t="str">
        <f>IF(E233="","",F233*E233)</f>
        <v/>
      </c>
    </row>
    <row r="234" spans="1:8" s="28" customFormat="1" ht="25.5" x14ac:dyDescent="0.25">
      <c r="A234" s="245"/>
      <c r="B234" s="246" t="s">
        <v>988</v>
      </c>
      <c r="C234" s="240"/>
      <c r="D234" s="248"/>
      <c r="E234" s="249"/>
      <c r="F234" s="243"/>
      <c r="G234" s="244"/>
    </row>
    <row r="235" spans="1:8" s="28" customFormat="1" ht="15.75" thickBot="1" x14ac:dyDescent="0.3">
      <c r="A235" s="245"/>
      <c r="B235" s="250" t="s">
        <v>735</v>
      </c>
      <c r="C235" s="157" t="s">
        <v>4</v>
      </c>
      <c r="D235" s="220">
        <v>1</v>
      </c>
      <c r="E235" s="146">
        <v>0</v>
      </c>
      <c r="F235" s="147">
        <f>D235*E235</f>
        <v>0</v>
      </c>
      <c r="G235" s="244"/>
    </row>
    <row r="236" spans="1:8" s="97" customFormat="1" x14ac:dyDescent="0.2">
      <c r="A236" s="227"/>
      <c r="B236" s="211"/>
      <c r="C236" s="151"/>
      <c r="D236" s="226"/>
      <c r="E236" s="199"/>
      <c r="F236" s="199"/>
    </row>
    <row r="237" spans="1:8" s="19" customFormat="1" ht="14.25" x14ac:dyDescent="0.2">
      <c r="A237" s="228" t="s">
        <v>986</v>
      </c>
      <c r="B237" s="79" t="s">
        <v>703</v>
      </c>
      <c r="C237" s="18" t="s">
        <v>7</v>
      </c>
      <c r="D237" s="20"/>
      <c r="E237" s="113"/>
      <c r="F237" s="113"/>
      <c r="G237" s="113"/>
      <c r="H237" s="113"/>
    </row>
    <row r="238" spans="1:8" s="28" customFormat="1" ht="25.5" x14ac:dyDescent="0.25">
      <c r="A238" s="227"/>
      <c r="B238" s="307" t="s">
        <v>704</v>
      </c>
      <c r="C238" s="151"/>
      <c r="D238" s="226"/>
      <c r="E238" s="199"/>
      <c r="F238" s="199"/>
      <c r="G238" s="244"/>
    </row>
    <row r="239" spans="1:8" s="28" customFormat="1" ht="25.5" x14ac:dyDescent="0.25">
      <c r="A239" s="227"/>
      <c r="B239" s="307" t="s">
        <v>705</v>
      </c>
      <c r="C239" s="151"/>
      <c r="D239" s="226"/>
      <c r="E239" s="199"/>
      <c r="F239" s="199"/>
      <c r="G239" s="244"/>
    </row>
    <row r="240" spans="1:8" s="28" customFormat="1" ht="15.75" thickBot="1" x14ac:dyDescent="0.3">
      <c r="A240" s="227"/>
      <c r="B240" s="308" t="s">
        <v>706</v>
      </c>
      <c r="C240" s="157" t="s">
        <v>4</v>
      </c>
      <c r="D240" s="220">
        <v>1</v>
      </c>
      <c r="E240" s="146">
        <v>0</v>
      </c>
      <c r="F240" s="147">
        <f>D240*E240</f>
        <v>0</v>
      </c>
      <c r="G240" s="244"/>
    </row>
    <row r="241" spans="1:8" s="28" customFormat="1" x14ac:dyDescent="0.25">
      <c r="A241" s="227"/>
      <c r="B241" s="211"/>
      <c r="C241" s="151"/>
      <c r="D241" s="226"/>
      <c r="E241" s="199"/>
      <c r="F241" s="199"/>
      <c r="G241" s="244"/>
    </row>
    <row r="242" spans="1:8" s="19" customFormat="1" ht="14.25" x14ac:dyDescent="0.2">
      <c r="A242" s="228" t="s">
        <v>987</v>
      </c>
      <c r="B242" s="79" t="s">
        <v>707</v>
      </c>
      <c r="C242" s="18" t="s">
        <v>7</v>
      </c>
      <c r="D242" s="20"/>
      <c r="E242" s="113"/>
      <c r="F242" s="113"/>
      <c r="G242" s="113"/>
      <c r="H242" s="113"/>
    </row>
    <row r="243" spans="1:8" s="28" customFormat="1" ht="13.5" customHeight="1" x14ac:dyDescent="0.25">
      <c r="A243" s="227"/>
      <c r="B243" s="211" t="s">
        <v>708</v>
      </c>
      <c r="C243" s="151"/>
      <c r="D243" s="226"/>
      <c r="E243" s="199"/>
      <c r="F243" s="199"/>
      <c r="G243" s="244"/>
    </row>
    <row r="244" spans="1:8" s="28" customFormat="1" x14ac:dyDescent="0.25">
      <c r="A244" s="227"/>
      <c r="B244" s="211" t="s">
        <v>709</v>
      </c>
      <c r="C244" s="151"/>
      <c r="D244" s="226"/>
      <c r="E244" s="199"/>
      <c r="F244" s="199"/>
      <c r="G244" s="244"/>
    </row>
    <row r="245" spans="1:8" s="102" customFormat="1" x14ac:dyDescent="0.2">
      <c r="A245" s="227"/>
      <c r="B245" s="211" t="s">
        <v>710</v>
      </c>
      <c r="C245" s="151"/>
      <c r="D245" s="226"/>
      <c r="E245" s="199"/>
      <c r="F245" s="199"/>
    </row>
    <row r="246" spans="1:8" s="43" customFormat="1" x14ac:dyDescent="0.2">
      <c r="A246" s="227"/>
      <c r="B246" s="211" t="s">
        <v>711</v>
      </c>
      <c r="C246" s="151"/>
      <c r="D246" s="226"/>
      <c r="E246" s="199"/>
      <c r="F246" s="199"/>
      <c r="G246" s="114"/>
      <c r="H246" s="114"/>
    </row>
    <row r="247" spans="1:8" s="43" customFormat="1" x14ac:dyDescent="0.2">
      <c r="A247" s="227"/>
      <c r="B247" s="211" t="s">
        <v>712</v>
      </c>
      <c r="C247" s="151"/>
      <c r="D247" s="226"/>
      <c r="E247" s="199"/>
      <c r="F247" s="199"/>
      <c r="G247" s="114"/>
      <c r="H247" s="114"/>
    </row>
    <row r="248" spans="1:8" s="43" customFormat="1" ht="15.75" thickBot="1" x14ac:dyDescent="0.3">
      <c r="A248" s="227"/>
      <c r="B248" s="309" t="s">
        <v>713</v>
      </c>
      <c r="C248" s="157" t="s">
        <v>4</v>
      </c>
      <c r="D248" s="220">
        <v>1</v>
      </c>
      <c r="E248" s="146">
        <v>0</v>
      </c>
      <c r="F248" s="147">
        <f>D248*E248</f>
        <v>0</v>
      </c>
      <c r="G248" s="114"/>
      <c r="H248" s="114"/>
    </row>
    <row r="249" spans="1:8" s="97" customFormat="1" x14ac:dyDescent="0.2">
      <c r="A249" s="227"/>
      <c r="B249" s="211"/>
      <c r="C249" s="151"/>
      <c r="D249" s="226"/>
      <c r="E249" s="199"/>
      <c r="F249" s="199"/>
    </row>
    <row r="250" spans="1:8" s="19" customFormat="1" ht="14.25" x14ac:dyDescent="0.2">
      <c r="A250" s="228" t="s">
        <v>989</v>
      </c>
      <c r="B250" s="79" t="s">
        <v>714</v>
      </c>
      <c r="C250" s="18" t="s">
        <v>7</v>
      </c>
      <c r="D250" s="20"/>
      <c r="E250" s="113"/>
      <c r="F250" s="113"/>
      <c r="G250" s="113"/>
      <c r="H250" s="113"/>
    </row>
    <row r="251" spans="1:8" s="97" customFormat="1" x14ac:dyDescent="0.2">
      <c r="A251" s="227"/>
      <c r="B251" s="211" t="s">
        <v>715</v>
      </c>
      <c r="C251" s="151"/>
      <c r="D251" s="226"/>
      <c r="E251" s="199"/>
      <c r="F251" s="199"/>
    </row>
    <row r="252" spans="1:8" s="97" customFormat="1" ht="15.75" thickBot="1" x14ac:dyDescent="0.3">
      <c r="A252" s="227"/>
      <c r="B252" s="309" t="s">
        <v>716</v>
      </c>
      <c r="C252" s="157" t="s">
        <v>4</v>
      </c>
      <c r="D252" s="220">
        <v>1</v>
      </c>
      <c r="E252" s="146">
        <v>0</v>
      </c>
      <c r="F252" s="147">
        <f>D252*E252</f>
        <v>0</v>
      </c>
    </row>
    <row r="253" spans="1:8" s="97" customFormat="1" x14ac:dyDescent="0.2">
      <c r="A253" s="227"/>
      <c r="B253" s="211"/>
      <c r="C253" s="151"/>
      <c r="D253" s="226"/>
      <c r="E253" s="199"/>
      <c r="F253" s="199"/>
    </row>
    <row r="254" spans="1:8" s="19" customFormat="1" ht="14.25" x14ac:dyDescent="0.2">
      <c r="A254" s="228" t="s">
        <v>990</v>
      </c>
      <c r="B254" s="79" t="s">
        <v>473</v>
      </c>
      <c r="C254" s="18" t="s">
        <v>7</v>
      </c>
      <c r="D254" s="20"/>
      <c r="E254" s="113"/>
      <c r="F254" s="113"/>
      <c r="G254" s="113"/>
      <c r="H254" s="113"/>
    </row>
    <row r="255" spans="1:8" s="97" customFormat="1" ht="15.75" thickBot="1" x14ac:dyDescent="0.3">
      <c r="A255" s="227"/>
      <c r="B255" s="309" t="s">
        <v>474</v>
      </c>
      <c r="C255" s="157" t="s">
        <v>4</v>
      </c>
      <c r="D255" s="220">
        <v>1</v>
      </c>
      <c r="E255" s="146">
        <v>0</v>
      </c>
      <c r="F255" s="147">
        <f>D255*E255</f>
        <v>0</v>
      </c>
    </row>
    <row r="256" spans="1:8" s="97" customFormat="1" x14ac:dyDescent="0.2">
      <c r="A256" s="227"/>
      <c r="B256" s="211"/>
      <c r="C256" s="151"/>
      <c r="D256" s="226"/>
      <c r="E256" s="199"/>
      <c r="F256" s="199"/>
    </row>
    <row r="257" spans="1:8" s="19" customFormat="1" ht="14.25" x14ac:dyDescent="0.2">
      <c r="A257" s="228" t="s">
        <v>991</v>
      </c>
      <c r="B257" s="79" t="s">
        <v>717</v>
      </c>
      <c r="C257" s="18" t="s">
        <v>7</v>
      </c>
      <c r="D257" s="20"/>
      <c r="E257" s="113"/>
      <c r="F257" s="113"/>
      <c r="G257" s="113"/>
      <c r="H257" s="113"/>
    </row>
    <row r="258" spans="1:8" s="97" customFormat="1" x14ac:dyDescent="0.2">
      <c r="A258" s="227"/>
      <c r="B258" s="211" t="s">
        <v>475</v>
      </c>
      <c r="C258" s="151"/>
      <c r="D258" s="226"/>
      <c r="E258" s="199"/>
      <c r="F258" s="199"/>
    </row>
    <row r="259" spans="1:8" x14ac:dyDescent="0.25">
      <c r="A259" s="227"/>
      <c r="B259" s="211" t="s">
        <v>476</v>
      </c>
      <c r="C259" s="151"/>
      <c r="D259" s="226"/>
      <c r="E259" s="199"/>
      <c r="F259" s="199"/>
      <c r="G259" s="32"/>
      <c r="H259" s="32"/>
    </row>
    <row r="260" spans="1:8" s="97" customFormat="1" x14ac:dyDescent="0.2">
      <c r="A260" s="227"/>
      <c r="B260" s="211" t="s">
        <v>499</v>
      </c>
      <c r="C260" s="151"/>
      <c r="D260" s="226"/>
      <c r="E260" s="199"/>
      <c r="F260" s="199"/>
    </row>
    <row r="261" spans="1:8" ht="15.75" thickBot="1" x14ac:dyDescent="0.3">
      <c r="A261" s="227"/>
      <c r="B261" s="309" t="s">
        <v>500</v>
      </c>
      <c r="C261" s="157" t="s">
        <v>4</v>
      </c>
      <c r="D261" s="220">
        <v>1</v>
      </c>
      <c r="E261" s="146">
        <v>0</v>
      </c>
      <c r="F261" s="147">
        <f>D261*E261</f>
        <v>0</v>
      </c>
      <c r="G261" s="32"/>
      <c r="H261" s="32"/>
    </row>
    <row r="262" spans="1:8" ht="13.5" customHeight="1" x14ac:dyDescent="0.25">
      <c r="A262" s="227"/>
      <c r="B262" s="211"/>
      <c r="C262" s="151"/>
      <c r="D262" s="226"/>
      <c r="E262" s="199"/>
      <c r="F262" s="199"/>
      <c r="G262" s="32"/>
      <c r="H262" s="32"/>
    </row>
    <row r="263" spans="1:8" s="19" customFormat="1" ht="14.25" x14ac:dyDescent="0.2">
      <c r="A263" s="228" t="s">
        <v>992</v>
      </c>
      <c r="B263" s="79" t="s">
        <v>473</v>
      </c>
      <c r="C263" s="18" t="s">
        <v>7</v>
      </c>
      <c r="D263" s="20"/>
      <c r="E263" s="113"/>
      <c r="F263" s="113"/>
      <c r="G263" s="113"/>
      <c r="H263" s="113"/>
    </row>
    <row r="264" spans="1:8" s="19" customFormat="1" ht="14.25" x14ac:dyDescent="0.2">
      <c r="A264" s="228"/>
      <c r="B264" s="16" t="s">
        <v>726</v>
      </c>
      <c r="C264" s="18"/>
      <c r="D264" s="20"/>
      <c r="E264" s="113"/>
      <c r="F264" s="113"/>
      <c r="G264" s="113"/>
      <c r="H264" s="113"/>
    </row>
    <row r="265" spans="1:8" ht="13.5" customHeight="1" x14ac:dyDescent="0.25">
      <c r="A265" s="227"/>
      <c r="B265" s="211" t="s">
        <v>718</v>
      </c>
      <c r="C265" s="151"/>
      <c r="D265" s="226"/>
      <c r="E265" s="199"/>
      <c r="F265" s="199"/>
      <c r="G265" s="32"/>
      <c r="H265" s="32"/>
    </row>
    <row r="266" spans="1:8" ht="13.5" customHeight="1" x14ac:dyDescent="0.25">
      <c r="A266" s="227"/>
      <c r="B266" s="211" t="s">
        <v>719</v>
      </c>
      <c r="C266" s="151"/>
      <c r="D266" s="226"/>
      <c r="E266" s="199"/>
      <c r="F266" s="199"/>
      <c r="G266" s="32"/>
      <c r="H266" s="32"/>
    </row>
    <row r="267" spans="1:8" ht="13.5" customHeight="1" x14ac:dyDescent="0.25">
      <c r="A267" s="227"/>
      <c r="B267" s="211" t="s">
        <v>720</v>
      </c>
      <c r="C267" s="151"/>
      <c r="D267" s="226"/>
      <c r="E267" s="199"/>
      <c r="F267" s="199"/>
      <c r="G267" s="32"/>
      <c r="H267" s="32"/>
    </row>
    <row r="268" spans="1:8" ht="13.5" customHeight="1" x14ac:dyDescent="0.25">
      <c r="A268" s="227"/>
      <c r="B268" s="211" t="s">
        <v>721</v>
      </c>
      <c r="C268" s="151"/>
      <c r="D268" s="226"/>
      <c r="E268" s="199"/>
      <c r="F268" s="199"/>
      <c r="G268" s="32"/>
      <c r="H268" s="32"/>
    </row>
    <row r="269" spans="1:8" ht="13.5" customHeight="1" x14ac:dyDescent="0.25">
      <c r="A269" s="227"/>
      <c r="B269" s="211" t="s">
        <v>722</v>
      </c>
      <c r="C269" s="151"/>
      <c r="D269" s="226"/>
      <c r="E269" s="199"/>
      <c r="F269" s="199"/>
      <c r="G269" s="32"/>
      <c r="H269" s="32"/>
    </row>
    <row r="270" spans="1:8" ht="13.5" customHeight="1" x14ac:dyDescent="0.25">
      <c r="A270" s="227"/>
      <c r="B270" s="211" t="s">
        <v>723</v>
      </c>
      <c r="C270" s="151"/>
      <c r="D270" s="226"/>
      <c r="E270" s="199"/>
      <c r="F270" s="199"/>
      <c r="G270" s="32"/>
      <c r="H270" s="32"/>
    </row>
    <row r="271" spans="1:8" ht="13.5" customHeight="1" x14ac:dyDescent="0.25">
      <c r="A271" s="227"/>
      <c r="B271" s="211" t="s">
        <v>724</v>
      </c>
      <c r="C271" s="151"/>
      <c r="D271" s="226"/>
      <c r="E271" s="199"/>
      <c r="F271" s="199"/>
      <c r="G271" s="32"/>
      <c r="H271" s="32"/>
    </row>
    <row r="272" spans="1:8" ht="13.5" customHeight="1" thickBot="1" x14ac:dyDescent="0.3">
      <c r="A272" s="227"/>
      <c r="B272" s="309" t="s">
        <v>725</v>
      </c>
      <c r="C272" s="157" t="s">
        <v>4</v>
      </c>
      <c r="D272" s="220">
        <v>1</v>
      </c>
      <c r="E272" s="146">
        <v>0</v>
      </c>
      <c r="F272" s="147">
        <f>D272*E272</f>
        <v>0</v>
      </c>
      <c r="G272" s="32"/>
      <c r="H272" s="32"/>
    </row>
    <row r="273" spans="1:8" ht="13.5" customHeight="1" x14ac:dyDescent="0.25">
      <c r="A273" s="227"/>
      <c r="B273" s="211"/>
      <c r="C273" s="151"/>
      <c r="D273" s="226"/>
      <c r="E273" s="199"/>
      <c r="F273" s="199"/>
      <c r="G273" s="32"/>
      <c r="H273" s="32"/>
    </row>
    <row r="274" spans="1:8" s="19" customFormat="1" ht="25.5" x14ac:dyDescent="0.2">
      <c r="A274" s="228" t="s">
        <v>993</v>
      </c>
      <c r="B274" s="79" t="s">
        <v>501</v>
      </c>
      <c r="C274" s="18" t="s">
        <v>7</v>
      </c>
      <c r="D274" s="20"/>
      <c r="E274" s="113"/>
      <c r="F274" s="113"/>
      <c r="G274" s="113"/>
      <c r="H274" s="113"/>
    </row>
    <row r="275" spans="1:8" ht="13.5" customHeight="1" x14ac:dyDescent="0.25">
      <c r="A275" s="227"/>
      <c r="B275" s="211" t="s">
        <v>727</v>
      </c>
      <c r="C275" s="151"/>
      <c r="D275" s="226"/>
      <c r="E275" s="199"/>
      <c r="F275" s="199"/>
      <c r="G275" s="32"/>
      <c r="H275" s="32"/>
    </row>
    <row r="276" spans="1:8" ht="13.5" customHeight="1" thickBot="1" x14ac:dyDescent="0.3">
      <c r="A276" s="227"/>
      <c r="B276" s="309" t="s">
        <v>728</v>
      </c>
      <c r="C276" s="157" t="s">
        <v>4</v>
      </c>
      <c r="D276" s="220">
        <v>1</v>
      </c>
      <c r="E276" s="146">
        <v>0</v>
      </c>
      <c r="F276" s="147">
        <f>D276*E276</f>
        <v>0</v>
      </c>
      <c r="G276" s="32"/>
      <c r="H276" s="32"/>
    </row>
    <row r="277" spans="1:8" ht="13.5" customHeight="1" x14ac:dyDescent="0.25">
      <c r="A277" s="227"/>
      <c r="B277" s="211"/>
      <c r="C277" s="151"/>
      <c r="D277" s="226"/>
      <c r="E277" s="199"/>
      <c r="F277" s="199"/>
      <c r="G277" s="32"/>
      <c r="H277" s="32"/>
    </row>
    <row r="278" spans="1:8" s="19" customFormat="1" ht="14.25" x14ac:dyDescent="0.2">
      <c r="A278" s="228" t="s">
        <v>994</v>
      </c>
      <c r="B278" s="79" t="s">
        <v>729</v>
      </c>
      <c r="C278" s="18" t="s">
        <v>7</v>
      </c>
      <c r="D278" s="20"/>
      <c r="E278" s="113"/>
      <c r="F278" s="113"/>
      <c r="G278" s="113"/>
      <c r="H278" s="113"/>
    </row>
    <row r="279" spans="1:8" ht="13.5" customHeight="1" thickBot="1" x14ac:dyDescent="0.3">
      <c r="A279" s="227"/>
      <c r="B279" s="309" t="s">
        <v>730</v>
      </c>
      <c r="C279" s="157" t="s">
        <v>4</v>
      </c>
      <c r="D279" s="220">
        <v>1</v>
      </c>
      <c r="E279" s="146">
        <v>0</v>
      </c>
      <c r="F279" s="147">
        <f>D279*E279</f>
        <v>0</v>
      </c>
      <c r="G279" s="32"/>
      <c r="H279" s="32"/>
    </row>
    <row r="280" spans="1:8" ht="13.5" customHeight="1" thickBot="1" x14ac:dyDescent="0.3">
      <c r="A280" s="227"/>
      <c r="B280" s="211"/>
      <c r="C280" s="151"/>
      <c r="D280" s="226"/>
      <c r="E280" s="199"/>
      <c r="F280" s="199"/>
      <c r="G280" s="32"/>
      <c r="H280" s="32"/>
    </row>
    <row r="281" spans="1:8" s="58" customFormat="1" ht="15.75" thickBot="1" x14ac:dyDescent="0.3">
      <c r="A281" s="100" t="s">
        <v>6</v>
      </c>
      <c r="B281" s="169" t="s">
        <v>277</v>
      </c>
      <c r="C281" s="170"/>
      <c r="D281" s="171"/>
      <c r="E281" s="171"/>
      <c r="F281" s="172">
        <f>SUM(F227:F280)</f>
        <v>0</v>
      </c>
      <c r="G281" s="111"/>
    </row>
    <row r="282" spans="1:8" s="43" customFormat="1" ht="15.75" thickBot="1" x14ac:dyDescent="0.3">
      <c r="A282" s="90"/>
      <c r="C282" s="85"/>
      <c r="D282" s="54"/>
      <c r="E282" s="168"/>
      <c r="F282" s="168"/>
      <c r="G282" s="114"/>
      <c r="H282" s="114"/>
    </row>
    <row r="283" spans="1:8" s="2" customFormat="1" ht="15.75" thickBot="1" x14ac:dyDescent="0.3">
      <c r="A283" s="39" t="s">
        <v>19</v>
      </c>
      <c r="B283" s="40" t="s">
        <v>159</v>
      </c>
      <c r="C283" s="81"/>
      <c r="D283" s="73"/>
      <c r="E283" s="144"/>
      <c r="F283" s="144"/>
      <c r="G283" s="111"/>
      <c r="H283" s="111"/>
    </row>
    <row r="284" spans="1:8" s="43" customFormat="1" x14ac:dyDescent="0.25">
      <c r="A284" s="41" t="s">
        <v>145</v>
      </c>
      <c r="B284" s="42" t="s">
        <v>146</v>
      </c>
      <c r="C284" s="55" t="s">
        <v>147</v>
      </c>
      <c r="D284" s="55" t="s">
        <v>148</v>
      </c>
      <c r="E284" s="41" t="s">
        <v>149</v>
      </c>
      <c r="F284" s="41" t="s">
        <v>150</v>
      </c>
      <c r="G284" s="114"/>
      <c r="H284" s="114"/>
    </row>
    <row r="285" spans="1:8" s="43" customFormat="1" x14ac:dyDescent="0.25">
      <c r="A285" s="90"/>
      <c r="C285" s="85"/>
      <c r="D285" s="54"/>
      <c r="E285" s="114"/>
      <c r="F285" s="114"/>
      <c r="G285" s="114"/>
      <c r="H285" s="114"/>
    </row>
    <row r="286" spans="1:8" s="19" customFormat="1" ht="14.25" x14ac:dyDescent="0.2">
      <c r="A286" s="228" t="s">
        <v>995</v>
      </c>
      <c r="B286" s="252" t="s">
        <v>497</v>
      </c>
      <c r="C286" s="18" t="s">
        <v>7</v>
      </c>
      <c r="D286" s="20"/>
      <c r="E286" s="113"/>
      <c r="F286" s="113"/>
      <c r="G286" s="113"/>
      <c r="H286" s="113"/>
    </row>
    <row r="287" spans="1:8" s="7" customFormat="1" ht="15.75" thickBot="1" x14ac:dyDescent="0.3">
      <c r="A287" s="34"/>
      <c r="B287" s="149" t="s">
        <v>498</v>
      </c>
      <c r="C287" s="157" t="s">
        <v>4</v>
      </c>
      <c r="D287" s="220">
        <v>2</v>
      </c>
      <c r="E287" s="146">
        <v>0</v>
      </c>
      <c r="F287" s="147">
        <f>D287*E287</f>
        <v>0</v>
      </c>
    </row>
    <row r="288" spans="1:8" s="7" customFormat="1" x14ac:dyDescent="0.25">
      <c r="A288" s="34"/>
    </row>
    <row r="289" spans="1:9" s="43" customFormat="1" x14ac:dyDescent="0.25">
      <c r="A289" s="82" t="s">
        <v>996</v>
      </c>
      <c r="B289" s="184" t="s">
        <v>326</v>
      </c>
      <c r="C289" s="85"/>
      <c r="D289" s="54"/>
      <c r="E289" s="114"/>
      <c r="F289" s="114"/>
      <c r="G289" s="114"/>
      <c r="H289" s="114"/>
    </row>
    <row r="290" spans="1:9" s="198" customFormat="1" ht="12.75" x14ac:dyDescent="0.25">
      <c r="A290" s="229"/>
      <c r="B290" s="4" t="s">
        <v>44</v>
      </c>
      <c r="C290" s="1"/>
      <c r="D290" s="2" t="s">
        <v>7</v>
      </c>
      <c r="E290" s="194"/>
      <c r="F290" s="195"/>
      <c r="G290" s="196"/>
      <c r="H290" s="194" t="s">
        <v>7</v>
      </c>
      <c r="I290" s="197"/>
    </row>
    <row r="291" spans="1:9" s="198" customFormat="1" ht="13.5" thickBot="1" x14ac:dyDescent="0.3">
      <c r="A291" s="230"/>
      <c r="B291" s="25" t="s">
        <v>328</v>
      </c>
      <c r="C291" s="157" t="s">
        <v>4</v>
      </c>
      <c r="D291" s="205">
        <v>4</v>
      </c>
      <c r="E291" s="146">
        <v>0</v>
      </c>
      <c r="F291" s="147">
        <f>D291*E291</f>
        <v>0</v>
      </c>
      <c r="G291" s="196"/>
      <c r="H291" s="194"/>
      <c r="I291" s="197"/>
    </row>
    <row r="292" spans="1:9" s="43" customFormat="1" x14ac:dyDescent="0.25">
      <c r="A292" s="90"/>
      <c r="C292" s="85"/>
      <c r="D292" s="54"/>
      <c r="E292" s="114"/>
      <c r="F292" s="114"/>
      <c r="G292" s="114"/>
      <c r="H292" s="114"/>
    </row>
    <row r="293" spans="1:9" s="43" customFormat="1" x14ac:dyDescent="0.25">
      <c r="A293" s="82" t="s">
        <v>997</v>
      </c>
      <c r="B293" s="184" t="s">
        <v>162</v>
      </c>
      <c r="C293" s="85"/>
      <c r="D293" s="54"/>
      <c r="E293" s="114"/>
      <c r="F293" s="114"/>
      <c r="G293" s="114"/>
      <c r="H293" s="114"/>
    </row>
    <row r="294" spans="1:9" s="43" customFormat="1" ht="25.5" x14ac:dyDescent="0.25">
      <c r="A294" s="90"/>
      <c r="B294" s="5" t="s">
        <v>327</v>
      </c>
      <c r="C294" s="85"/>
      <c r="D294" s="54"/>
      <c r="E294" s="114"/>
      <c r="F294" s="114"/>
      <c r="G294" s="114"/>
      <c r="H294" s="114"/>
    </row>
    <row r="295" spans="1:9" s="43" customFormat="1" ht="15.75" thickBot="1" x14ac:dyDescent="0.3">
      <c r="A295" s="90"/>
      <c r="B295" s="159" t="s">
        <v>5</v>
      </c>
      <c r="C295" s="157" t="s">
        <v>2</v>
      </c>
      <c r="D295" s="205">
        <v>1</v>
      </c>
      <c r="E295" s="146">
        <v>0</v>
      </c>
      <c r="F295" s="147">
        <f>D295*E295</f>
        <v>0</v>
      </c>
      <c r="G295" s="114"/>
      <c r="H295" s="114"/>
    </row>
    <row r="296" spans="1:9" s="43" customFormat="1" x14ac:dyDescent="0.25">
      <c r="A296" s="90"/>
      <c r="C296" s="85"/>
      <c r="D296" s="54"/>
      <c r="E296" s="114"/>
      <c r="F296" s="114"/>
      <c r="G296" s="114"/>
      <c r="H296" s="114"/>
    </row>
    <row r="297" spans="1:9" s="19" customFormat="1" ht="16.5" customHeight="1" x14ac:dyDescent="0.2">
      <c r="A297" s="228" t="s">
        <v>998</v>
      </c>
      <c r="B297" s="104" t="s">
        <v>329</v>
      </c>
      <c r="C297" s="50"/>
      <c r="D297" s="56"/>
      <c r="E297" s="50"/>
      <c r="F297" s="199" t="str">
        <f>IF(D297="","",E297*D297)</f>
        <v/>
      </c>
    </row>
    <row r="298" spans="1:9" s="19" customFormat="1" ht="241.5" customHeight="1" x14ac:dyDescent="0.2">
      <c r="A298" s="225"/>
      <c r="B298" s="65" t="s">
        <v>107</v>
      </c>
      <c r="C298" s="50"/>
      <c r="D298" s="56"/>
      <c r="E298" s="50"/>
      <c r="F298" s="199" t="str">
        <f>IF(D298="","",E298*D298)</f>
        <v/>
      </c>
    </row>
    <row r="299" spans="1:9" s="19" customFormat="1" ht="25.5" x14ac:dyDescent="0.2">
      <c r="A299" s="225"/>
      <c r="B299" s="45" t="s">
        <v>108</v>
      </c>
      <c r="C299" s="18"/>
      <c r="D299" s="18"/>
      <c r="E299" s="18"/>
      <c r="F299" s="18"/>
    </row>
    <row r="300" spans="1:9" s="19" customFormat="1" ht="13.5" thickBot="1" x14ac:dyDescent="0.25">
      <c r="A300" s="225"/>
      <c r="B300" s="200"/>
      <c r="C300" s="157" t="s">
        <v>2</v>
      </c>
      <c r="D300" s="205">
        <v>1</v>
      </c>
      <c r="E300" s="146">
        <v>0</v>
      </c>
      <c r="F300" s="147">
        <f>D300*E300</f>
        <v>0</v>
      </c>
    </row>
    <row r="301" spans="1:9" s="43" customFormat="1" x14ac:dyDescent="0.25">
      <c r="A301" s="90"/>
      <c r="C301" s="85"/>
      <c r="D301" s="54"/>
      <c r="E301" s="114"/>
      <c r="F301" s="114"/>
      <c r="G301" s="114"/>
      <c r="H301" s="114"/>
    </row>
    <row r="302" spans="1:9" s="19" customFormat="1" ht="14.25" x14ac:dyDescent="0.2">
      <c r="A302" s="228" t="s">
        <v>402</v>
      </c>
      <c r="B302" s="79" t="s">
        <v>110</v>
      </c>
      <c r="C302" s="18"/>
      <c r="D302" s="20"/>
      <c r="E302" s="113"/>
      <c r="F302" s="113"/>
      <c r="G302" s="113"/>
      <c r="H302" s="113"/>
    </row>
    <row r="303" spans="1:9" s="19" customFormat="1" ht="43.9" customHeight="1" x14ac:dyDescent="0.2">
      <c r="A303" s="228"/>
      <c r="B303" s="16" t="s">
        <v>111</v>
      </c>
      <c r="C303" s="14"/>
      <c r="D303" s="51"/>
      <c r="E303" s="113"/>
      <c r="F303" s="113"/>
      <c r="G303" s="113"/>
      <c r="H303" s="113"/>
    </row>
    <row r="304" spans="1:9" s="19" customFormat="1" thickBot="1" x14ac:dyDescent="0.25">
      <c r="A304" s="228"/>
      <c r="B304" s="161" t="s">
        <v>736</v>
      </c>
      <c r="C304" s="157" t="s">
        <v>2</v>
      </c>
      <c r="D304" s="220">
        <v>2</v>
      </c>
      <c r="E304" s="146">
        <v>0</v>
      </c>
      <c r="F304" s="147">
        <f>D304*E304</f>
        <v>0</v>
      </c>
      <c r="G304" s="113"/>
      <c r="H304" s="113"/>
    </row>
    <row r="305" spans="1:8" s="19" customFormat="1" thickBot="1" x14ac:dyDescent="0.25">
      <c r="A305" s="228"/>
      <c r="B305" s="161" t="s">
        <v>737</v>
      </c>
      <c r="C305" s="157" t="s">
        <v>2</v>
      </c>
      <c r="D305" s="220">
        <v>2</v>
      </c>
      <c r="E305" s="146">
        <v>0</v>
      </c>
      <c r="F305" s="147">
        <f>D305*E305</f>
        <v>0</v>
      </c>
      <c r="G305" s="113"/>
      <c r="H305" s="113"/>
    </row>
    <row r="306" spans="1:8" s="19" customFormat="1" thickBot="1" x14ac:dyDescent="0.25">
      <c r="A306" s="228"/>
      <c r="B306" s="204" t="s">
        <v>738</v>
      </c>
      <c r="C306" s="157" t="s">
        <v>2</v>
      </c>
      <c r="D306" s="220">
        <v>2</v>
      </c>
      <c r="E306" s="146">
        <v>0</v>
      </c>
      <c r="F306" s="147">
        <f>D306*E306</f>
        <v>0</v>
      </c>
      <c r="G306" s="113"/>
      <c r="H306" s="113"/>
    </row>
    <row r="307" spans="1:8" s="19" customFormat="1" thickBot="1" x14ac:dyDescent="0.25">
      <c r="A307" s="228"/>
      <c r="B307" s="204" t="s">
        <v>739</v>
      </c>
      <c r="C307" s="157" t="s">
        <v>2</v>
      </c>
      <c r="D307" s="220">
        <v>2</v>
      </c>
      <c r="E307" s="146">
        <v>0</v>
      </c>
      <c r="F307" s="147">
        <f>D307*E307</f>
        <v>0</v>
      </c>
      <c r="G307" s="113"/>
      <c r="H307" s="113"/>
    </row>
    <row r="308" spans="1:8" s="19" customFormat="1" thickBot="1" x14ac:dyDescent="0.25">
      <c r="A308" s="228"/>
      <c r="B308" s="161" t="s">
        <v>740</v>
      </c>
      <c r="C308" s="157" t="s">
        <v>2</v>
      </c>
      <c r="D308" s="220">
        <v>2</v>
      </c>
      <c r="E308" s="146">
        <v>0</v>
      </c>
      <c r="F308" s="147">
        <f>D308*E308</f>
        <v>0</v>
      </c>
      <c r="G308" s="113"/>
      <c r="H308" s="113"/>
    </row>
    <row r="309" spans="1:8" s="19" customFormat="1" ht="14.25" x14ac:dyDescent="0.2">
      <c r="A309" s="228"/>
      <c r="B309" s="66"/>
      <c r="C309" s="50"/>
      <c r="D309" s="51"/>
      <c r="E309" s="113"/>
      <c r="F309" s="113"/>
      <c r="G309" s="113"/>
      <c r="H309" s="113"/>
    </row>
    <row r="310" spans="1:8" s="19" customFormat="1" ht="14.25" x14ac:dyDescent="0.2">
      <c r="A310" s="228" t="s">
        <v>999</v>
      </c>
      <c r="B310" s="77" t="s">
        <v>162</v>
      </c>
      <c r="C310" s="26"/>
      <c r="D310" s="15"/>
      <c r="E310" s="113"/>
      <c r="F310" s="113"/>
      <c r="G310" s="113"/>
      <c r="H310" s="113"/>
    </row>
    <row r="311" spans="1:8" s="19" customFormat="1" thickBot="1" x14ac:dyDescent="0.25">
      <c r="A311" s="228"/>
      <c r="B311" s="162" t="s">
        <v>423</v>
      </c>
      <c r="C311" s="157" t="s">
        <v>2</v>
      </c>
      <c r="D311" s="220">
        <v>1</v>
      </c>
      <c r="E311" s="146">
        <v>0</v>
      </c>
      <c r="F311" s="147">
        <f>D311*E311</f>
        <v>0</v>
      </c>
      <c r="G311" s="113"/>
      <c r="H311" s="113"/>
    </row>
    <row r="312" spans="1:8" s="19" customFormat="1" ht="14.25" x14ac:dyDescent="0.2">
      <c r="A312" s="228"/>
      <c r="B312" s="66"/>
      <c r="C312" s="50"/>
      <c r="D312" s="51"/>
      <c r="E312" s="113"/>
      <c r="F312" s="113"/>
      <c r="G312" s="113"/>
      <c r="H312" s="113"/>
    </row>
    <row r="313" spans="1:8" s="19" customFormat="1" ht="14.25" x14ac:dyDescent="0.2">
      <c r="A313" s="228" t="s">
        <v>403</v>
      </c>
      <c r="B313" s="77" t="s">
        <v>112</v>
      </c>
      <c r="C313" s="26"/>
      <c r="D313" s="15"/>
      <c r="E313" s="113"/>
      <c r="F313" s="113"/>
      <c r="G313" s="113"/>
      <c r="H313" s="113"/>
    </row>
    <row r="314" spans="1:8" s="19" customFormat="1" ht="25.5" x14ac:dyDescent="0.2">
      <c r="A314" s="228"/>
      <c r="B314" s="17" t="s">
        <v>742</v>
      </c>
      <c r="C314" s="26"/>
      <c r="D314" s="15"/>
      <c r="E314" s="113"/>
      <c r="F314" s="113"/>
      <c r="G314" s="113"/>
      <c r="H314" s="113"/>
    </row>
    <row r="315" spans="1:8" s="19" customFormat="1" ht="14.25" x14ac:dyDescent="0.2">
      <c r="A315" s="228"/>
      <c r="B315" s="17" t="s">
        <v>743</v>
      </c>
      <c r="C315" s="18"/>
      <c r="D315" s="18"/>
      <c r="E315" s="113"/>
      <c r="F315" s="113"/>
      <c r="G315" s="113"/>
      <c r="H315" s="113"/>
    </row>
    <row r="316" spans="1:8" s="19" customFormat="1" ht="51" x14ac:dyDescent="0.2">
      <c r="A316" s="228"/>
      <c r="B316" s="17" t="s">
        <v>348</v>
      </c>
      <c r="C316" s="18"/>
      <c r="D316" s="18"/>
      <c r="E316" s="113"/>
      <c r="F316" s="113"/>
      <c r="G316" s="113"/>
      <c r="H316" s="113"/>
    </row>
    <row r="317" spans="1:8" s="19" customFormat="1" ht="14.25" x14ac:dyDescent="0.2">
      <c r="A317" s="228"/>
      <c r="B317" s="17" t="s">
        <v>741</v>
      </c>
      <c r="C317" s="18"/>
      <c r="D317" s="18"/>
      <c r="E317" s="113"/>
      <c r="F317" s="113"/>
      <c r="G317" s="113"/>
      <c r="H317" s="113"/>
    </row>
    <row r="318" spans="1:8" s="19" customFormat="1" ht="14.25" x14ac:dyDescent="0.2">
      <c r="A318" s="228"/>
      <c r="B318" s="17" t="s">
        <v>744</v>
      </c>
      <c r="C318" s="18"/>
      <c r="D318" s="18"/>
      <c r="E318" s="113"/>
      <c r="F318" s="113"/>
      <c r="G318" s="113"/>
      <c r="H318" s="113"/>
    </row>
    <row r="319" spans="1:8" s="19" customFormat="1" ht="14.25" x14ac:dyDescent="0.2">
      <c r="A319" s="228"/>
      <c r="B319" s="17" t="s">
        <v>745</v>
      </c>
      <c r="C319" s="18"/>
      <c r="D319" s="18"/>
      <c r="E319" s="113"/>
      <c r="F319" s="113"/>
      <c r="G319" s="113"/>
      <c r="H319" s="113"/>
    </row>
    <row r="320" spans="1:8" s="19" customFormat="1" thickBot="1" x14ac:dyDescent="0.25">
      <c r="A320" s="228"/>
      <c r="B320" s="162" t="s">
        <v>113</v>
      </c>
      <c r="C320" s="157" t="s">
        <v>2</v>
      </c>
      <c r="D320" s="220">
        <v>1</v>
      </c>
      <c r="E320" s="146">
        <v>0</v>
      </c>
      <c r="F320" s="147">
        <f>D320*E320</f>
        <v>0</v>
      </c>
      <c r="G320" s="113"/>
      <c r="H320" s="113"/>
    </row>
    <row r="321" spans="1:8" s="19" customFormat="1" thickBot="1" x14ac:dyDescent="0.25">
      <c r="A321" s="228"/>
      <c r="B321" s="162" t="s">
        <v>114</v>
      </c>
      <c r="C321" s="157" t="s">
        <v>2</v>
      </c>
      <c r="D321" s="220">
        <v>1</v>
      </c>
      <c r="E321" s="146">
        <v>0</v>
      </c>
      <c r="F321" s="147">
        <f>D321*E321</f>
        <v>0</v>
      </c>
      <c r="G321" s="113"/>
      <c r="H321" s="113"/>
    </row>
    <row r="322" spans="1:8" s="19" customFormat="1" ht="14.25" x14ac:dyDescent="0.2">
      <c r="A322" s="228"/>
      <c r="B322" s="17"/>
      <c r="C322" s="50"/>
      <c r="D322" s="18"/>
      <c r="E322" s="113"/>
      <c r="F322" s="113"/>
      <c r="G322" s="113"/>
      <c r="H322" s="113"/>
    </row>
    <row r="323" spans="1:8" s="19" customFormat="1" ht="25.5" x14ac:dyDescent="0.2">
      <c r="A323" s="228" t="s">
        <v>1000</v>
      </c>
      <c r="B323" s="105" t="s">
        <v>160</v>
      </c>
      <c r="C323" s="18"/>
      <c r="D323" s="18"/>
      <c r="E323" s="113"/>
      <c r="F323" s="113"/>
      <c r="G323" s="113"/>
      <c r="H323" s="113"/>
    </row>
    <row r="324" spans="1:8" s="19" customFormat="1" ht="25.5" x14ac:dyDescent="0.2">
      <c r="A324" s="228"/>
      <c r="B324" s="106" t="s">
        <v>330</v>
      </c>
      <c r="C324" s="14"/>
      <c r="D324" s="51"/>
      <c r="E324" s="113"/>
      <c r="F324" s="113"/>
      <c r="G324" s="113"/>
      <c r="H324" s="113"/>
    </row>
    <row r="325" spans="1:8" s="19" customFormat="1" thickBot="1" x14ac:dyDescent="0.25">
      <c r="A325" s="228"/>
      <c r="B325" s="202" t="s">
        <v>41</v>
      </c>
      <c r="C325" s="157" t="s">
        <v>2</v>
      </c>
      <c r="D325" s="220">
        <v>1</v>
      </c>
      <c r="E325" s="146">
        <v>0</v>
      </c>
      <c r="F325" s="147">
        <f>D325*E325</f>
        <v>0</v>
      </c>
      <c r="G325" s="113"/>
      <c r="H325" s="113"/>
    </row>
    <row r="326" spans="1:8" s="19" customFormat="1" ht="15" customHeight="1" x14ac:dyDescent="0.2">
      <c r="A326" s="225"/>
      <c r="B326" s="66"/>
      <c r="C326" s="50"/>
      <c r="D326" s="20"/>
      <c r="E326" s="113"/>
      <c r="F326" s="113"/>
      <c r="G326" s="113"/>
      <c r="H326" s="113"/>
    </row>
    <row r="327" spans="1:8" s="19" customFormat="1" ht="14.25" x14ac:dyDescent="0.2">
      <c r="A327" s="228" t="s">
        <v>404</v>
      </c>
      <c r="B327" s="78" t="s">
        <v>955</v>
      </c>
      <c r="C327" s="107"/>
      <c r="D327" s="107"/>
      <c r="E327" s="113"/>
      <c r="F327" s="113"/>
      <c r="G327" s="113"/>
      <c r="H327" s="113"/>
    </row>
    <row r="328" spans="1:8" s="19" customFormat="1" ht="14.25" x14ac:dyDescent="0.2">
      <c r="A328" s="225"/>
      <c r="B328" s="17" t="s">
        <v>349</v>
      </c>
      <c r="C328" s="18"/>
      <c r="D328" s="18"/>
      <c r="E328" s="113"/>
      <c r="F328" s="113"/>
      <c r="G328" s="113"/>
      <c r="H328" s="113"/>
    </row>
    <row r="329" spans="1:8" s="19" customFormat="1" thickBot="1" x14ac:dyDescent="0.25">
      <c r="A329" s="225"/>
      <c r="B329" s="162" t="s">
        <v>746</v>
      </c>
      <c r="C329" s="157" t="s">
        <v>2</v>
      </c>
      <c r="D329" s="220">
        <v>1</v>
      </c>
      <c r="E329" s="146">
        <v>0</v>
      </c>
      <c r="F329" s="147">
        <f>D329*E329</f>
        <v>0</v>
      </c>
      <c r="G329" s="113"/>
      <c r="H329" s="113"/>
    </row>
    <row r="330" spans="1:8" s="19" customFormat="1" ht="14.25" x14ac:dyDescent="0.2">
      <c r="A330" s="225"/>
      <c r="B330" s="17"/>
      <c r="C330" s="18"/>
      <c r="D330" s="18"/>
      <c r="E330" s="113"/>
      <c r="F330" s="113"/>
      <c r="G330" s="113"/>
      <c r="H330" s="113"/>
    </row>
    <row r="331" spans="1:8" s="19" customFormat="1" ht="14.25" x14ac:dyDescent="0.2">
      <c r="A331" s="228" t="s">
        <v>405</v>
      </c>
      <c r="B331" s="78" t="s">
        <v>956</v>
      </c>
      <c r="C331" s="107"/>
      <c r="D331" s="107"/>
      <c r="E331" s="113"/>
      <c r="F331" s="113"/>
      <c r="G331" s="113"/>
      <c r="H331" s="113"/>
    </row>
    <row r="332" spans="1:8" s="19" customFormat="1" ht="14.25" x14ac:dyDescent="0.2">
      <c r="A332" s="225"/>
      <c r="B332" s="17" t="s">
        <v>161</v>
      </c>
      <c r="C332" s="18"/>
      <c r="D332" s="18"/>
      <c r="E332" s="113"/>
      <c r="F332" s="113"/>
      <c r="G332" s="113"/>
      <c r="H332" s="113"/>
    </row>
    <row r="333" spans="1:8" s="19" customFormat="1" thickBot="1" x14ac:dyDescent="0.25">
      <c r="A333" s="225"/>
      <c r="B333" s="162" t="s">
        <v>350</v>
      </c>
      <c r="C333" s="157" t="s">
        <v>2</v>
      </c>
      <c r="D333" s="220">
        <v>1</v>
      </c>
      <c r="E333" s="146">
        <v>0</v>
      </c>
      <c r="F333" s="147">
        <f>D333*E333</f>
        <v>0</v>
      </c>
      <c r="G333" s="113"/>
      <c r="H333" s="113"/>
    </row>
    <row r="334" spans="1:8" s="19" customFormat="1" ht="14.25" x14ac:dyDescent="0.2">
      <c r="A334" s="225"/>
      <c r="B334" s="108"/>
      <c r="C334" s="18"/>
      <c r="D334" s="20"/>
      <c r="E334" s="113"/>
      <c r="F334" s="113"/>
      <c r="G334" s="113"/>
      <c r="H334" s="113"/>
    </row>
    <row r="335" spans="1:8" s="19" customFormat="1" ht="14.25" x14ac:dyDescent="0.2">
      <c r="A335" s="228" t="s">
        <v>1001</v>
      </c>
      <c r="B335" s="78" t="s">
        <v>957</v>
      </c>
      <c r="C335" s="107"/>
      <c r="D335" s="107"/>
      <c r="E335" s="113"/>
      <c r="F335" s="113"/>
      <c r="G335" s="113"/>
      <c r="H335" s="113"/>
    </row>
    <row r="336" spans="1:8" s="19" customFormat="1" thickBot="1" x14ac:dyDescent="0.25">
      <c r="A336" s="225"/>
      <c r="B336" s="162" t="s">
        <v>747</v>
      </c>
      <c r="C336" s="157" t="s">
        <v>2</v>
      </c>
      <c r="D336" s="220">
        <v>3</v>
      </c>
      <c r="E336" s="146">
        <v>0</v>
      </c>
      <c r="F336" s="147">
        <f>D336*E336</f>
        <v>0</v>
      </c>
      <c r="G336" s="113"/>
      <c r="H336" s="113"/>
    </row>
    <row r="337" spans="1:8" s="19" customFormat="1" ht="14.25" x14ac:dyDescent="0.2">
      <c r="A337" s="225"/>
      <c r="B337" s="17"/>
      <c r="C337" s="18"/>
      <c r="D337" s="18"/>
      <c r="E337" s="113"/>
      <c r="F337" s="113"/>
      <c r="G337" s="113"/>
      <c r="H337" s="113"/>
    </row>
    <row r="338" spans="1:8" s="19" customFormat="1" ht="14.25" x14ac:dyDescent="0.2">
      <c r="A338" s="228" t="s">
        <v>406</v>
      </c>
      <c r="B338" s="77" t="s">
        <v>163</v>
      </c>
      <c r="C338" s="18" t="s">
        <v>7</v>
      </c>
      <c r="D338" s="20"/>
      <c r="E338" s="113"/>
      <c r="F338" s="113"/>
      <c r="G338" s="113"/>
      <c r="H338" s="113"/>
    </row>
    <row r="339" spans="1:8" s="19" customFormat="1" ht="25.5" x14ac:dyDescent="0.2">
      <c r="A339" s="228"/>
      <c r="B339" s="17" t="s">
        <v>176</v>
      </c>
      <c r="C339" s="18" t="s">
        <v>7</v>
      </c>
      <c r="D339" s="20"/>
      <c r="E339" s="113"/>
      <c r="F339" s="113"/>
      <c r="G339" s="113"/>
      <c r="H339" s="113"/>
    </row>
    <row r="340" spans="1:8" s="19" customFormat="1" thickBot="1" x14ac:dyDescent="0.25">
      <c r="A340" s="228"/>
      <c r="B340" s="161" t="s">
        <v>164</v>
      </c>
      <c r="C340" s="157" t="s">
        <v>4</v>
      </c>
      <c r="D340" s="220">
        <v>4</v>
      </c>
      <c r="E340" s="146">
        <v>0</v>
      </c>
      <c r="F340" s="147">
        <f>D340*E340</f>
        <v>0</v>
      </c>
      <c r="G340" s="113"/>
      <c r="H340" s="113"/>
    </row>
    <row r="341" spans="1:8" s="19" customFormat="1" thickBot="1" x14ac:dyDescent="0.25">
      <c r="A341" s="228"/>
      <c r="B341" s="161" t="s">
        <v>165</v>
      </c>
      <c r="C341" s="157" t="s">
        <v>4</v>
      </c>
      <c r="D341" s="220">
        <v>4</v>
      </c>
      <c r="E341" s="146">
        <v>0</v>
      </c>
      <c r="F341" s="147">
        <f>D341*E341</f>
        <v>0</v>
      </c>
      <c r="G341" s="113"/>
      <c r="H341" s="113"/>
    </row>
    <row r="342" spans="1:8" s="19" customFormat="1" thickBot="1" x14ac:dyDescent="0.25">
      <c r="A342" s="228"/>
      <c r="B342" s="161" t="s">
        <v>748</v>
      </c>
      <c r="C342" s="157" t="s">
        <v>4</v>
      </c>
      <c r="D342" s="220">
        <v>2</v>
      </c>
      <c r="E342" s="146">
        <v>0</v>
      </c>
      <c r="F342" s="147">
        <f t="shared" ref="F342:F343" si="0">D342*E342</f>
        <v>0</v>
      </c>
      <c r="G342" s="113"/>
      <c r="H342" s="113"/>
    </row>
    <row r="343" spans="1:8" s="19" customFormat="1" thickBot="1" x14ac:dyDescent="0.25">
      <c r="A343" s="228"/>
      <c r="B343" s="161" t="s">
        <v>749</v>
      </c>
      <c r="C343" s="157" t="s">
        <v>4</v>
      </c>
      <c r="D343" s="220">
        <v>14</v>
      </c>
      <c r="E343" s="146">
        <v>0</v>
      </c>
      <c r="F343" s="147">
        <f t="shared" si="0"/>
        <v>0</v>
      </c>
      <c r="G343" s="113"/>
      <c r="H343" s="113"/>
    </row>
    <row r="344" spans="1:8" s="19" customFormat="1" ht="14.25" x14ac:dyDescent="0.2">
      <c r="A344" s="228"/>
      <c r="B344" s="16"/>
      <c r="C344" s="18"/>
      <c r="D344" s="20"/>
      <c r="E344" s="113"/>
      <c r="F344" s="113"/>
      <c r="G344" s="113"/>
      <c r="H344" s="113"/>
    </row>
    <row r="345" spans="1:8" s="19" customFormat="1" ht="14.25" x14ac:dyDescent="0.2">
      <c r="A345" s="228" t="s">
        <v>407</v>
      </c>
      <c r="B345" s="77" t="s">
        <v>897</v>
      </c>
      <c r="C345" s="18" t="s">
        <v>7</v>
      </c>
      <c r="D345" s="20"/>
      <c r="E345" s="113"/>
      <c r="F345" s="113"/>
      <c r="G345" s="113"/>
      <c r="H345" s="113"/>
    </row>
    <row r="346" spans="1:8" s="19" customFormat="1" thickBot="1" x14ac:dyDescent="0.25">
      <c r="A346" s="228"/>
      <c r="B346" s="162" t="s">
        <v>41</v>
      </c>
      <c r="C346" s="157" t="s">
        <v>4</v>
      </c>
      <c r="D346" s="220">
        <v>1</v>
      </c>
      <c r="E346" s="146">
        <v>0</v>
      </c>
      <c r="F346" s="147">
        <f>D346*E346</f>
        <v>0</v>
      </c>
      <c r="G346" s="113"/>
      <c r="H346" s="113"/>
    </row>
    <row r="347" spans="1:8" s="19" customFormat="1" ht="14.25" x14ac:dyDescent="0.2">
      <c r="A347" s="228"/>
      <c r="B347" s="17"/>
      <c r="C347" s="18"/>
      <c r="D347" s="20"/>
      <c r="E347" s="113"/>
      <c r="F347" s="113"/>
      <c r="G347" s="113"/>
      <c r="H347" s="113"/>
    </row>
    <row r="348" spans="1:8" s="19" customFormat="1" ht="14.25" x14ac:dyDescent="0.2">
      <c r="A348" s="228" t="s">
        <v>408</v>
      </c>
      <c r="B348" s="79" t="s">
        <v>115</v>
      </c>
      <c r="C348" s="14"/>
      <c r="D348" s="51"/>
      <c r="E348" s="113"/>
      <c r="F348" s="113"/>
      <c r="G348" s="113"/>
      <c r="H348" s="113"/>
    </row>
    <row r="349" spans="1:8" s="19" customFormat="1" thickBot="1" x14ac:dyDescent="0.25">
      <c r="A349" s="228"/>
      <c r="B349" s="161" t="s">
        <v>11</v>
      </c>
      <c r="C349" s="157" t="s">
        <v>4</v>
      </c>
      <c r="D349" s="220">
        <v>2</v>
      </c>
      <c r="E349" s="146">
        <v>0</v>
      </c>
      <c r="F349" s="147">
        <f>D349*E349</f>
        <v>0</v>
      </c>
      <c r="G349" s="113"/>
      <c r="H349" s="113"/>
    </row>
    <row r="350" spans="1:8" s="19" customFormat="1" thickBot="1" x14ac:dyDescent="0.25">
      <c r="A350" s="228"/>
      <c r="B350" s="161" t="s">
        <v>8</v>
      </c>
      <c r="C350" s="157" t="s">
        <v>4</v>
      </c>
      <c r="D350" s="220">
        <v>2</v>
      </c>
      <c r="E350" s="146">
        <v>0</v>
      </c>
      <c r="F350" s="147">
        <f>D350*E350</f>
        <v>0</v>
      </c>
      <c r="G350" s="113"/>
      <c r="H350" s="113"/>
    </row>
    <row r="351" spans="1:8" s="19" customFormat="1" thickBot="1" x14ac:dyDescent="0.25">
      <c r="A351" s="228"/>
      <c r="B351" s="161" t="s">
        <v>584</v>
      </c>
      <c r="C351" s="157" t="s">
        <v>4</v>
      </c>
      <c r="D351" s="220">
        <v>6</v>
      </c>
      <c r="E351" s="146">
        <v>0</v>
      </c>
      <c r="F351" s="147">
        <f>D351*E351</f>
        <v>0</v>
      </c>
      <c r="G351" s="113"/>
      <c r="H351" s="113"/>
    </row>
    <row r="352" spans="1:8" s="19" customFormat="1" ht="14.25" x14ac:dyDescent="0.2">
      <c r="A352" s="228"/>
      <c r="B352" s="16"/>
      <c r="C352" s="14"/>
      <c r="D352" s="51"/>
      <c r="E352" s="113"/>
      <c r="F352" s="113"/>
      <c r="G352" s="113"/>
      <c r="H352" s="113"/>
    </row>
    <row r="353" spans="1:8" s="19" customFormat="1" ht="14.25" x14ac:dyDescent="0.2">
      <c r="A353" s="228" t="s">
        <v>409</v>
      </c>
      <c r="B353" s="79" t="s">
        <v>116</v>
      </c>
      <c r="C353" s="18"/>
      <c r="D353" s="20"/>
      <c r="E353" s="113"/>
      <c r="F353" s="113"/>
      <c r="G353" s="113"/>
      <c r="H353" s="113"/>
    </row>
    <row r="354" spans="1:8" s="19" customFormat="1" ht="25.5" x14ac:dyDescent="0.2">
      <c r="A354" s="228"/>
      <c r="B354" s="16" t="s">
        <v>117</v>
      </c>
      <c r="C354" s="18"/>
      <c r="D354" s="20"/>
      <c r="E354" s="113"/>
      <c r="F354" s="113"/>
      <c r="G354" s="113"/>
      <c r="H354" s="113"/>
    </row>
    <row r="355" spans="1:8" s="19" customFormat="1" thickBot="1" x14ac:dyDescent="0.25">
      <c r="A355" s="228"/>
      <c r="B355" s="161" t="s">
        <v>9</v>
      </c>
      <c r="C355" s="157" t="s">
        <v>4</v>
      </c>
      <c r="D355" s="220">
        <v>8</v>
      </c>
      <c r="E355" s="146">
        <v>0</v>
      </c>
      <c r="F355" s="147">
        <f>D355*E355</f>
        <v>0</v>
      </c>
      <c r="G355" s="113"/>
      <c r="H355" s="113"/>
    </row>
    <row r="356" spans="1:8" s="19" customFormat="1" ht="14.25" x14ac:dyDescent="0.2">
      <c r="A356" s="228"/>
      <c r="B356" s="16"/>
      <c r="C356" s="14"/>
      <c r="D356" s="51"/>
      <c r="E356" s="113"/>
      <c r="F356" s="113"/>
      <c r="G356" s="113"/>
      <c r="H356" s="113"/>
    </row>
    <row r="357" spans="1:8" s="19" customFormat="1" ht="14.25" x14ac:dyDescent="0.2">
      <c r="A357" s="228" t="s">
        <v>410</v>
      </c>
      <c r="B357" s="79" t="s">
        <v>118</v>
      </c>
      <c r="C357" s="18"/>
      <c r="D357" s="20"/>
      <c r="E357" s="113"/>
      <c r="F357" s="113"/>
      <c r="G357" s="113"/>
      <c r="H357" s="113"/>
    </row>
    <row r="358" spans="1:8" s="19" customFormat="1" ht="51" x14ac:dyDescent="0.2">
      <c r="A358" s="228"/>
      <c r="B358" s="16" t="s">
        <v>119</v>
      </c>
      <c r="C358" s="18"/>
      <c r="E358" s="113"/>
      <c r="F358" s="113"/>
      <c r="G358" s="113"/>
      <c r="H358" s="113"/>
    </row>
    <row r="359" spans="1:8" s="19" customFormat="1" thickBot="1" x14ac:dyDescent="0.25">
      <c r="A359" s="228"/>
      <c r="B359" s="161"/>
      <c r="C359" s="157" t="s">
        <v>4</v>
      </c>
      <c r="D359" s="220">
        <v>8</v>
      </c>
      <c r="E359" s="146">
        <v>0</v>
      </c>
      <c r="F359" s="147">
        <f>D359*E359</f>
        <v>0</v>
      </c>
      <c r="G359" s="113"/>
      <c r="H359" s="113"/>
    </row>
    <row r="360" spans="1:8" s="19" customFormat="1" ht="14.25" x14ac:dyDescent="0.2">
      <c r="A360" s="228"/>
      <c r="B360" s="16"/>
      <c r="C360" s="50"/>
      <c r="D360" s="50"/>
      <c r="E360" s="113"/>
      <c r="F360" s="113"/>
      <c r="G360" s="113"/>
      <c r="H360" s="113"/>
    </row>
    <row r="361" spans="1:8" s="19" customFormat="1" ht="14.25" x14ac:dyDescent="0.2">
      <c r="A361" s="228" t="s">
        <v>411</v>
      </c>
      <c r="B361" s="79" t="s">
        <v>750</v>
      </c>
      <c r="C361" s="14"/>
      <c r="D361" s="51"/>
      <c r="E361" s="113"/>
      <c r="F361" s="113"/>
      <c r="G361" s="113"/>
      <c r="H361" s="113"/>
    </row>
    <row r="362" spans="1:8" s="19" customFormat="1" ht="14.25" x14ac:dyDescent="0.2">
      <c r="A362" s="228"/>
      <c r="B362" s="16" t="s">
        <v>351</v>
      </c>
      <c r="C362" s="14"/>
      <c r="D362" s="51"/>
      <c r="E362" s="113"/>
      <c r="F362" s="113"/>
      <c r="G362" s="113"/>
      <c r="H362" s="113"/>
    </row>
    <row r="363" spans="1:8" s="19" customFormat="1" ht="14.25" x14ac:dyDescent="0.2">
      <c r="A363" s="228"/>
      <c r="B363" s="310" t="s">
        <v>166</v>
      </c>
      <c r="C363" s="14"/>
      <c r="D363" s="51"/>
      <c r="E363" s="113"/>
      <c r="F363" s="113"/>
      <c r="G363" s="113"/>
      <c r="H363" s="113"/>
    </row>
    <row r="364" spans="1:8" s="19" customFormat="1" thickBot="1" x14ac:dyDescent="0.25">
      <c r="A364" s="228"/>
      <c r="B364" s="201" t="s">
        <v>352</v>
      </c>
      <c r="C364" s="157" t="s">
        <v>4</v>
      </c>
      <c r="D364" s="220">
        <v>12</v>
      </c>
      <c r="E364" s="146">
        <v>0</v>
      </c>
      <c r="F364" s="147">
        <f>D364*E364</f>
        <v>0</v>
      </c>
      <c r="G364" s="113"/>
      <c r="H364" s="113"/>
    </row>
    <row r="365" spans="1:8" s="19" customFormat="1" ht="14.25" x14ac:dyDescent="0.2">
      <c r="A365" s="228"/>
      <c r="B365" s="46"/>
      <c r="C365" s="18"/>
      <c r="D365" s="20"/>
      <c r="E365" s="113"/>
      <c r="F365" s="113"/>
      <c r="G365" s="113"/>
      <c r="H365" s="113"/>
    </row>
    <row r="366" spans="1:8" s="7" customFormat="1" ht="14.25" x14ac:dyDescent="0.2">
      <c r="A366" s="228" t="s">
        <v>412</v>
      </c>
      <c r="B366" s="101" t="s">
        <v>120</v>
      </c>
      <c r="C366" s="67"/>
      <c r="D366" s="57"/>
      <c r="E366" s="112"/>
      <c r="F366" s="112"/>
      <c r="G366" s="112"/>
      <c r="H366" s="112"/>
    </row>
    <row r="367" spans="1:8" s="7" customFormat="1" ht="14.25" x14ac:dyDescent="0.2">
      <c r="A367" s="228"/>
      <c r="B367" s="68" t="s">
        <v>121</v>
      </c>
      <c r="C367" s="69"/>
      <c r="D367" s="52"/>
      <c r="E367" s="112"/>
      <c r="F367" s="112"/>
      <c r="G367" s="112"/>
      <c r="H367" s="112"/>
    </row>
    <row r="368" spans="1:8" s="7" customFormat="1" thickBot="1" x14ac:dyDescent="0.25">
      <c r="A368" s="228"/>
      <c r="B368" s="208" t="s">
        <v>122</v>
      </c>
      <c r="C368" s="157" t="s">
        <v>4</v>
      </c>
      <c r="D368" s="220">
        <v>2</v>
      </c>
      <c r="E368" s="146">
        <v>0</v>
      </c>
      <c r="F368" s="147">
        <f>D368*E368</f>
        <v>0</v>
      </c>
      <c r="G368" s="112"/>
      <c r="H368" s="112"/>
    </row>
    <row r="369" spans="1:8" s="7" customFormat="1" ht="14.25" x14ac:dyDescent="0.2">
      <c r="A369" s="228"/>
      <c r="B369" s="70"/>
      <c r="C369" s="69"/>
      <c r="D369" s="52"/>
      <c r="E369" s="112"/>
      <c r="F369" s="112"/>
      <c r="G369" s="112"/>
      <c r="H369" s="112"/>
    </row>
    <row r="370" spans="1:8" s="7" customFormat="1" ht="14.25" x14ac:dyDescent="0.2">
      <c r="A370" s="231" t="s">
        <v>413</v>
      </c>
      <c r="B370" s="101" t="s">
        <v>123</v>
      </c>
      <c r="C370" s="67"/>
      <c r="D370" s="57"/>
      <c r="E370" s="112"/>
      <c r="F370" s="112"/>
      <c r="G370" s="112"/>
      <c r="H370" s="112"/>
    </row>
    <row r="371" spans="1:8" s="7" customFormat="1" ht="14.25" x14ac:dyDescent="0.2">
      <c r="A371" s="228"/>
      <c r="B371" s="68" t="s">
        <v>124</v>
      </c>
      <c r="C371" s="69"/>
      <c r="D371" s="52"/>
      <c r="E371" s="112"/>
      <c r="F371" s="112"/>
      <c r="G371" s="112"/>
      <c r="H371" s="112"/>
    </row>
    <row r="372" spans="1:8" s="7" customFormat="1" thickBot="1" x14ac:dyDescent="0.25">
      <c r="A372" s="228"/>
      <c r="B372" s="208" t="s">
        <v>122</v>
      </c>
      <c r="C372" s="157" t="s">
        <v>4</v>
      </c>
      <c r="D372" s="220">
        <v>1</v>
      </c>
      <c r="E372" s="146">
        <v>0</v>
      </c>
      <c r="F372" s="147">
        <f>D372*E372</f>
        <v>0</v>
      </c>
      <c r="G372" s="112"/>
      <c r="H372" s="112"/>
    </row>
    <row r="373" spans="1:8" s="7" customFormat="1" ht="14.25" x14ac:dyDescent="0.2">
      <c r="A373" s="228"/>
      <c r="B373" s="70"/>
      <c r="C373" s="69"/>
      <c r="D373" s="52"/>
      <c r="E373" s="112"/>
      <c r="F373" s="112"/>
      <c r="G373" s="112"/>
      <c r="H373" s="112"/>
    </row>
    <row r="374" spans="1:8" s="7" customFormat="1" ht="14.25" x14ac:dyDescent="0.2">
      <c r="A374" s="228" t="s">
        <v>414</v>
      </c>
      <c r="B374" s="101" t="s">
        <v>125</v>
      </c>
      <c r="C374" s="67"/>
      <c r="D374" s="57"/>
      <c r="E374" s="112"/>
      <c r="F374" s="112"/>
      <c r="G374" s="112"/>
      <c r="H374" s="112"/>
    </row>
    <row r="375" spans="1:8" s="7" customFormat="1" ht="14.25" x14ac:dyDescent="0.2">
      <c r="A375" s="228"/>
      <c r="B375" s="68" t="s">
        <v>126</v>
      </c>
      <c r="C375" s="12"/>
      <c r="E375" s="112"/>
      <c r="F375" s="112"/>
      <c r="G375" s="112"/>
      <c r="H375" s="112"/>
    </row>
    <row r="376" spans="1:8" s="7" customFormat="1" thickBot="1" x14ac:dyDescent="0.25">
      <c r="A376" s="228"/>
      <c r="B376" s="208" t="s">
        <v>122</v>
      </c>
      <c r="C376" s="157" t="s">
        <v>4</v>
      </c>
      <c r="D376" s="220">
        <v>2</v>
      </c>
      <c r="E376" s="146">
        <v>0</v>
      </c>
      <c r="F376" s="147">
        <f>D376*E376</f>
        <v>0</v>
      </c>
      <c r="G376" s="112"/>
      <c r="H376" s="112"/>
    </row>
    <row r="377" spans="1:8" s="7" customFormat="1" ht="14.25" x14ac:dyDescent="0.2">
      <c r="A377" s="228"/>
      <c r="B377" s="70"/>
      <c r="C377" s="69"/>
      <c r="D377" s="52"/>
      <c r="E377" s="112"/>
      <c r="F377" s="112"/>
      <c r="G377" s="112"/>
      <c r="H377" s="112"/>
    </row>
    <row r="378" spans="1:8" s="19" customFormat="1" ht="14.25" x14ac:dyDescent="0.2">
      <c r="A378" s="228" t="s">
        <v>415</v>
      </c>
      <c r="B378" s="79" t="s">
        <v>127</v>
      </c>
      <c r="C378" s="18"/>
      <c r="D378" s="20"/>
      <c r="E378" s="113"/>
      <c r="F378" s="113"/>
      <c r="G378" s="113"/>
      <c r="H378" s="113"/>
    </row>
    <row r="379" spans="1:8" s="19" customFormat="1" ht="14.25" x14ac:dyDescent="0.2">
      <c r="A379" s="228"/>
      <c r="B379" s="16" t="s">
        <v>128</v>
      </c>
      <c r="C379" s="18"/>
      <c r="D379" s="20"/>
      <c r="E379" s="113"/>
      <c r="F379" s="113"/>
      <c r="G379" s="113"/>
      <c r="H379" s="113"/>
    </row>
    <row r="380" spans="1:8" s="19" customFormat="1" ht="14.25" x14ac:dyDescent="0.2">
      <c r="A380" s="228"/>
      <c r="B380" s="16" t="s">
        <v>129</v>
      </c>
      <c r="C380" s="18"/>
      <c r="D380" s="20"/>
      <c r="E380" s="113"/>
      <c r="F380" s="113"/>
      <c r="G380" s="113"/>
      <c r="H380" s="113"/>
    </row>
    <row r="381" spans="1:8" s="7" customFormat="1" thickBot="1" x14ac:dyDescent="0.25">
      <c r="A381" s="232"/>
      <c r="B381" s="165" t="s">
        <v>751</v>
      </c>
      <c r="C381" s="157" t="s">
        <v>4</v>
      </c>
      <c r="D381" s="220">
        <v>1</v>
      </c>
      <c r="E381" s="146">
        <v>0</v>
      </c>
      <c r="F381" s="147">
        <f>D381*E381</f>
        <v>0</v>
      </c>
      <c r="G381" s="112"/>
      <c r="H381" s="112"/>
    </row>
    <row r="382" spans="1:8" s="7" customFormat="1" thickBot="1" x14ac:dyDescent="0.25">
      <c r="A382" s="232"/>
      <c r="B382" s="165" t="s">
        <v>752</v>
      </c>
      <c r="C382" s="157" t="s">
        <v>4</v>
      </c>
      <c r="D382" s="220">
        <v>1</v>
      </c>
      <c r="E382" s="146">
        <v>0</v>
      </c>
      <c r="F382" s="147">
        <f>D382*E382</f>
        <v>0</v>
      </c>
      <c r="G382" s="112"/>
      <c r="H382" s="112"/>
    </row>
    <row r="383" spans="1:8" s="7" customFormat="1" ht="14.25" x14ac:dyDescent="0.2">
      <c r="A383" s="232"/>
      <c r="B383" s="11"/>
      <c r="C383" s="10"/>
      <c r="D383" s="14"/>
      <c r="E383" s="112"/>
      <c r="F383" s="112"/>
      <c r="G383" s="112"/>
      <c r="H383" s="112"/>
    </row>
    <row r="384" spans="1:8" s="19" customFormat="1" ht="14.25" x14ac:dyDescent="0.2">
      <c r="A384" s="228" t="s">
        <v>1002</v>
      </c>
      <c r="B384" s="79" t="s">
        <v>130</v>
      </c>
      <c r="C384" s="18"/>
      <c r="D384" s="20"/>
      <c r="E384" s="113"/>
      <c r="F384" s="113"/>
      <c r="G384" s="113"/>
      <c r="H384" s="113"/>
    </row>
    <row r="385" spans="1:8" s="19" customFormat="1" thickBot="1" x14ac:dyDescent="0.25">
      <c r="A385" s="228"/>
      <c r="B385" s="161" t="s">
        <v>584</v>
      </c>
      <c r="C385" s="157" t="s">
        <v>4</v>
      </c>
      <c r="D385" s="220">
        <v>2</v>
      </c>
      <c r="E385" s="146">
        <v>0</v>
      </c>
      <c r="F385" s="147">
        <f>D385*E385</f>
        <v>0</v>
      </c>
      <c r="G385" s="113"/>
      <c r="H385" s="113"/>
    </row>
    <row r="386" spans="1:8" s="19" customFormat="1" thickBot="1" x14ac:dyDescent="0.25">
      <c r="A386" s="228"/>
      <c r="B386" s="161" t="s">
        <v>8</v>
      </c>
      <c r="C386" s="157" t="s">
        <v>4</v>
      </c>
      <c r="D386" s="220">
        <v>2</v>
      </c>
      <c r="E386" s="146">
        <v>0</v>
      </c>
      <c r="F386" s="147">
        <f>D386*E386</f>
        <v>0</v>
      </c>
      <c r="G386" s="113"/>
      <c r="H386" s="113"/>
    </row>
    <row r="387" spans="1:8" s="19" customFormat="1" ht="14.25" x14ac:dyDescent="0.2">
      <c r="A387" s="228"/>
      <c r="B387" s="16"/>
      <c r="C387" s="18"/>
      <c r="D387" s="20"/>
      <c r="E387" s="113"/>
      <c r="F387" s="113"/>
      <c r="G387" s="113"/>
      <c r="H387" s="113"/>
    </row>
    <row r="388" spans="1:8" s="19" customFormat="1" ht="14.25" x14ac:dyDescent="0.2">
      <c r="A388" s="228" t="s">
        <v>416</v>
      </c>
      <c r="B388" s="77" t="s">
        <v>131</v>
      </c>
      <c r="C388" s="18"/>
      <c r="D388" s="20"/>
      <c r="E388" s="113"/>
      <c r="F388" s="113"/>
      <c r="G388" s="113"/>
      <c r="H388" s="113"/>
    </row>
    <row r="389" spans="1:8" s="19" customFormat="1" thickBot="1" x14ac:dyDescent="0.25">
      <c r="A389" s="225"/>
      <c r="B389" s="161" t="s">
        <v>132</v>
      </c>
      <c r="C389" s="157" t="s">
        <v>4</v>
      </c>
      <c r="D389" s="220">
        <v>6</v>
      </c>
      <c r="E389" s="146">
        <v>0</v>
      </c>
      <c r="F389" s="147">
        <f>D389*E389</f>
        <v>0</v>
      </c>
      <c r="G389" s="113"/>
      <c r="H389" s="113"/>
    </row>
    <row r="390" spans="1:8" s="19" customFormat="1" ht="14.25" x14ac:dyDescent="0.2">
      <c r="A390" s="225"/>
      <c r="B390" s="16"/>
      <c r="C390" s="50"/>
      <c r="D390" s="20"/>
      <c r="E390" s="113"/>
      <c r="F390" s="113"/>
      <c r="G390" s="113"/>
      <c r="H390" s="113"/>
    </row>
    <row r="391" spans="1:8" s="19" customFormat="1" ht="14.25" x14ac:dyDescent="0.2">
      <c r="A391" s="228" t="s">
        <v>417</v>
      </c>
      <c r="B391" s="79" t="s">
        <v>133</v>
      </c>
      <c r="C391" s="18" t="s">
        <v>7</v>
      </c>
      <c r="D391" s="20"/>
      <c r="E391" s="113"/>
      <c r="F391" s="113"/>
      <c r="G391" s="113"/>
      <c r="H391" s="113"/>
    </row>
    <row r="392" spans="1:8" s="19" customFormat="1" ht="66.75" customHeight="1" x14ac:dyDescent="0.2">
      <c r="A392" s="228"/>
      <c r="B392" s="16" t="s">
        <v>180</v>
      </c>
      <c r="C392" s="18" t="s">
        <v>7</v>
      </c>
      <c r="D392" s="20"/>
      <c r="E392" s="113"/>
      <c r="F392" s="113"/>
      <c r="G392" s="113"/>
      <c r="H392" s="113"/>
    </row>
    <row r="393" spans="1:8" s="19" customFormat="1" thickBot="1" x14ac:dyDescent="0.25">
      <c r="A393" s="228"/>
      <c r="B393" s="161" t="s">
        <v>584</v>
      </c>
      <c r="C393" s="157" t="s">
        <v>3</v>
      </c>
      <c r="D393" s="220">
        <v>20</v>
      </c>
      <c r="E393" s="146">
        <v>0</v>
      </c>
      <c r="F393" s="147">
        <f t="shared" ref="F393" si="1">D393*E393</f>
        <v>0</v>
      </c>
      <c r="G393" s="113"/>
      <c r="H393" s="113"/>
    </row>
    <row r="394" spans="1:8" s="19" customFormat="1" thickBot="1" x14ac:dyDescent="0.25">
      <c r="A394" s="228"/>
      <c r="B394" s="161" t="s">
        <v>10</v>
      </c>
      <c r="C394" s="157" t="s">
        <v>3</v>
      </c>
      <c r="D394" s="220">
        <v>12</v>
      </c>
      <c r="E394" s="146">
        <v>0</v>
      </c>
      <c r="F394" s="147">
        <f t="shared" ref="F394:F396" si="2">D394*E394</f>
        <v>0</v>
      </c>
      <c r="G394" s="113"/>
      <c r="H394" s="113"/>
    </row>
    <row r="395" spans="1:8" s="19" customFormat="1" thickBot="1" x14ac:dyDescent="0.25">
      <c r="A395" s="228"/>
      <c r="B395" s="204" t="s">
        <v>8</v>
      </c>
      <c r="C395" s="157" t="s">
        <v>3</v>
      </c>
      <c r="D395" s="220">
        <v>8</v>
      </c>
      <c r="E395" s="146">
        <v>0</v>
      </c>
      <c r="F395" s="147">
        <f t="shared" si="2"/>
        <v>0</v>
      </c>
      <c r="G395" s="113"/>
      <c r="H395" s="113"/>
    </row>
    <row r="396" spans="1:8" s="19" customFormat="1" thickBot="1" x14ac:dyDescent="0.25">
      <c r="A396" s="228"/>
      <c r="B396" s="204" t="s">
        <v>11</v>
      </c>
      <c r="C396" s="157" t="s">
        <v>3</v>
      </c>
      <c r="D396" s="220">
        <v>4</v>
      </c>
      <c r="E396" s="146">
        <v>0</v>
      </c>
      <c r="F396" s="147">
        <f t="shared" si="2"/>
        <v>0</v>
      </c>
      <c r="G396" s="113"/>
      <c r="H396" s="113"/>
    </row>
    <row r="397" spans="1:8" s="19" customFormat="1" ht="14.25" x14ac:dyDescent="0.2">
      <c r="A397" s="225"/>
      <c r="B397" s="16"/>
      <c r="C397" s="50"/>
      <c r="D397" s="20"/>
      <c r="E397" s="113"/>
      <c r="F397" s="113"/>
      <c r="G397" s="113"/>
      <c r="H397" s="113"/>
    </row>
    <row r="398" spans="1:8" s="19" customFormat="1" ht="14.25" x14ac:dyDescent="0.2">
      <c r="A398" s="215" t="s">
        <v>418</v>
      </c>
      <c r="B398" s="79" t="s">
        <v>205</v>
      </c>
      <c r="C398" s="18" t="s">
        <v>7</v>
      </c>
      <c r="D398" s="20"/>
      <c r="E398" s="113"/>
      <c r="F398" s="113"/>
      <c r="G398" s="113"/>
      <c r="H398" s="113"/>
    </row>
    <row r="399" spans="1:8" s="19" customFormat="1" ht="33.75" customHeight="1" x14ac:dyDescent="0.2">
      <c r="A399" s="215"/>
      <c r="B399" s="16" t="s">
        <v>502</v>
      </c>
      <c r="C399" s="18" t="s">
        <v>7</v>
      </c>
      <c r="D399" s="20"/>
      <c r="E399" s="113"/>
      <c r="F399" s="113"/>
      <c r="G399" s="113"/>
      <c r="H399" s="113"/>
    </row>
    <row r="400" spans="1:8" s="19" customFormat="1" thickBot="1" x14ac:dyDescent="0.25">
      <c r="A400" s="215"/>
      <c r="B400" s="161" t="s">
        <v>753</v>
      </c>
      <c r="C400" s="157" t="s">
        <v>3</v>
      </c>
      <c r="D400" s="220">
        <v>20</v>
      </c>
      <c r="E400" s="146">
        <v>0</v>
      </c>
      <c r="F400" s="147">
        <f t="shared" ref="F400" si="3">D400*E400</f>
        <v>0</v>
      </c>
      <c r="G400" s="113"/>
      <c r="H400" s="113"/>
    </row>
    <row r="401" spans="1:8" s="19" customFormat="1" thickBot="1" x14ac:dyDescent="0.25">
      <c r="A401" s="215"/>
      <c r="B401" s="161" t="s">
        <v>177</v>
      </c>
      <c r="C401" s="157" t="s">
        <v>3</v>
      </c>
      <c r="D401" s="220">
        <v>12</v>
      </c>
      <c r="E401" s="146">
        <v>0</v>
      </c>
      <c r="F401" s="147">
        <f t="shared" ref="F401:F403" si="4">D401*E401</f>
        <v>0</v>
      </c>
      <c r="G401" s="113"/>
      <c r="H401" s="113"/>
    </row>
    <row r="402" spans="1:8" s="19" customFormat="1" thickBot="1" x14ac:dyDescent="0.25">
      <c r="A402" s="215"/>
      <c r="B402" s="204" t="s">
        <v>178</v>
      </c>
      <c r="C402" s="157" t="s">
        <v>3</v>
      </c>
      <c r="D402" s="220">
        <v>8</v>
      </c>
      <c r="E402" s="146">
        <v>0</v>
      </c>
      <c r="F402" s="147">
        <f t="shared" si="4"/>
        <v>0</v>
      </c>
      <c r="G402" s="113"/>
      <c r="H402" s="113"/>
    </row>
    <row r="403" spans="1:8" s="19" customFormat="1" thickBot="1" x14ac:dyDescent="0.25">
      <c r="A403" s="215"/>
      <c r="B403" s="204" t="s">
        <v>179</v>
      </c>
      <c r="C403" s="157" t="s">
        <v>3</v>
      </c>
      <c r="D403" s="220">
        <v>4</v>
      </c>
      <c r="E403" s="146">
        <v>0</v>
      </c>
      <c r="F403" s="147">
        <f t="shared" si="4"/>
        <v>0</v>
      </c>
      <c r="G403" s="113"/>
      <c r="H403" s="113"/>
    </row>
    <row r="404" spans="1:8" s="19" customFormat="1" ht="14.25" x14ac:dyDescent="0.2">
      <c r="A404" s="215"/>
      <c r="B404" s="16"/>
      <c r="C404" s="14"/>
      <c r="D404" s="14"/>
      <c r="E404" s="113"/>
      <c r="F404" s="113"/>
      <c r="G404" s="113"/>
      <c r="H404" s="113"/>
    </row>
    <row r="405" spans="1:8" s="148" customFormat="1" ht="14.25" x14ac:dyDescent="0.25">
      <c r="A405" s="214" t="s">
        <v>419</v>
      </c>
      <c r="B405" s="156" t="s">
        <v>206</v>
      </c>
      <c r="C405" s="150"/>
      <c r="D405" s="150"/>
      <c r="E405" s="111"/>
      <c r="F405" s="111"/>
      <c r="G405" s="111"/>
    </row>
    <row r="406" spans="1:8" s="148" customFormat="1" ht="89.25" x14ac:dyDescent="0.25">
      <c r="A406" s="85"/>
      <c r="B406" s="5" t="s">
        <v>12</v>
      </c>
      <c r="E406" s="111"/>
      <c r="F406" s="111"/>
      <c r="G406" s="111"/>
    </row>
    <row r="407" spans="1:8" s="148" customFormat="1" thickBot="1" x14ac:dyDescent="0.3">
      <c r="A407" s="85"/>
      <c r="B407" s="25" t="s">
        <v>346</v>
      </c>
      <c r="C407" s="157" t="s">
        <v>13</v>
      </c>
      <c r="D407" s="205">
        <v>40</v>
      </c>
      <c r="E407" s="146">
        <v>0</v>
      </c>
      <c r="F407" s="147">
        <f>E407*D407</f>
        <v>0</v>
      </c>
      <c r="G407" s="111"/>
    </row>
    <row r="408" spans="1:8" s="148" customFormat="1" ht="14.25" x14ac:dyDescent="0.25">
      <c r="A408" s="85"/>
      <c r="B408" s="174"/>
      <c r="C408" s="151"/>
      <c r="D408" s="219"/>
      <c r="E408" s="219"/>
      <c r="F408" s="219"/>
      <c r="G408" s="111"/>
    </row>
    <row r="409" spans="1:8" s="19" customFormat="1" ht="14.25" x14ac:dyDescent="0.2">
      <c r="A409" s="215" t="s">
        <v>420</v>
      </c>
      <c r="B409" s="79" t="s">
        <v>335</v>
      </c>
      <c r="C409" s="18" t="s">
        <v>7</v>
      </c>
      <c r="D409" s="20"/>
      <c r="E409" s="113"/>
      <c r="F409" s="113"/>
      <c r="G409" s="113"/>
      <c r="H409" s="113"/>
    </row>
    <row r="410" spans="1:8" s="8" customFormat="1" ht="120" customHeight="1" x14ac:dyDescent="0.25">
      <c r="A410" s="82"/>
      <c r="B410" s="11" t="s">
        <v>336</v>
      </c>
      <c r="C410" s="54" t="s">
        <v>7</v>
      </c>
      <c r="D410" s="87" t="s">
        <v>7</v>
      </c>
    </row>
    <row r="411" spans="1:8" s="8" customFormat="1" ht="12.75" x14ac:dyDescent="0.25">
      <c r="A411" s="82"/>
      <c r="B411" s="11" t="s">
        <v>338</v>
      </c>
      <c r="C411" s="54"/>
      <c r="D411" s="87"/>
    </row>
    <row r="412" spans="1:8" s="8" customFormat="1" ht="12.75" x14ac:dyDescent="0.25">
      <c r="A412" s="82"/>
      <c r="B412" s="210" t="s">
        <v>339</v>
      </c>
      <c r="C412" s="54"/>
      <c r="D412" s="87"/>
    </row>
    <row r="413" spans="1:8" s="8" customFormat="1" ht="12.75" x14ac:dyDescent="0.25">
      <c r="A413" s="82"/>
      <c r="B413" s="210" t="s">
        <v>340</v>
      </c>
      <c r="C413" s="54"/>
      <c r="D413" s="87"/>
    </row>
    <row r="414" spans="1:8" s="8" customFormat="1" ht="12.75" x14ac:dyDescent="0.25">
      <c r="A414" s="82"/>
      <c r="B414" s="210" t="s">
        <v>341</v>
      </c>
      <c r="C414" s="54"/>
      <c r="D414" s="87"/>
    </row>
    <row r="415" spans="1:8" s="8" customFormat="1" ht="12.75" x14ac:dyDescent="0.25">
      <c r="A415" s="82"/>
      <c r="B415" s="210" t="s">
        <v>342</v>
      </c>
      <c r="C415" s="54"/>
      <c r="D415" s="87"/>
    </row>
    <row r="416" spans="1:8" s="8" customFormat="1" ht="12.75" x14ac:dyDescent="0.25">
      <c r="A416" s="82"/>
      <c r="B416" s="210" t="s">
        <v>343</v>
      </c>
      <c r="C416" s="54"/>
      <c r="D416" s="87"/>
    </row>
    <row r="417" spans="1:6" s="8" customFormat="1" ht="12.75" x14ac:dyDescent="0.25">
      <c r="A417" s="82"/>
      <c r="B417" s="210" t="s">
        <v>344</v>
      </c>
      <c r="C417" s="54"/>
      <c r="D417" s="87"/>
    </row>
    <row r="418" spans="1:6" s="8" customFormat="1" ht="12.75" x14ac:dyDescent="0.25">
      <c r="A418" s="82"/>
      <c r="B418" s="212" t="s">
        <v>337</v>
      </c>
    </row>
    <row r="419" spans="1:6" s="117" customFormat="1" ht="13.5" thickBot="1" x14ac:dyDescent="0.3">
      <c r="A419" s="233"/>
      <c r="B419" s="311" t="s">
        <v>41</v>
      </c>
      <c r="C419" s="157" t="s">
        <v>2</v>
      </c>
      <c r="D419" s="220">
        <v>1</v>
      </c>
      <c r="E419" s="146">
        <v>0</v>
      </c>
      <c r="F419" s="147">
        <f>D419*E419</f>
        <v>0</v>
      </c>
    </row>
    <row r="420" spans="1:6" s="8" customFormat="1" ht="12.75" x14ac:dyDescent="0.25">
      <c r="A420" s="82"/>
      <c r="B420" s="4"/>
      <c r="C420" s="54"/>
      <c r="D420" s="87"/>
    </row>
    <row r="421" spans="1:6" s="8" customFormat="1" ht="38.25" x14ac:dyDescent="0.25">
      <c r="A421" s="82" t="s">
        <v>421</v>
      </c>
      <c r="B421" s="5" t="s">
        <v>173</v>
      </c>
      <c r="C421" s="54" t="s">
        <v>7</v>
      </c>
      <c r="D421" s="87" t="s">
        <v>7</v>
      </c>
    </row>
    <row r="422" spans="1:6" s="8" customFormat="1" ht="13.5" thickBot="1" x14ac:dyDescent="0.3">
      <c r="A422" s="82"/>
      <c r="B422" s="159" t="s">
        <v>755</v>
      </c>
      <c r="C422" s="157" t="s">
        <v>2</v>
      </c>
      <c r="D422" s="220">
        <v>1</v>
      </c>
      <c r="E422" s="146">
        <v>0</v>
      </c>
      <c r="F422" s="147">
        <f>D422*E422</f>
        <v>0</v>
      </c>
    </row>
    <row r="423" spans="1:6" s="8" customFormat="1" ht="13.5" thickBot="1" x14ac:dyDescent="0.3">
      <c r="A423" s="82"/>
      <c r="B423" s="159" t="s">
        <v>754</v>
      </c>
      <c r="C423" s="157" t="s">
        <v>2</v>
      </c>
      <c r="D423" s="220">
        <v>2</v>
      </c>
      <c r="E423" s="146">
        <v>0</v>
      </c>
      <c r="F423" s="147">
        <f>D423*E423</f>
        <v>0</v>
      </c>
    </row>
    <row r="424" spans="1:6" s="8" customFormat="1" ht="12.75" x14ac:dyDescent="0.25">
      <c r="A424" s="82"/>
      <c r="B424" s="4"/>
      <c r="C424" s="54"/>
      <c r="D424" s="87"/>
    </row>
    <row r="425" spans="1:6" s="8" customFormat="1" ht="25.5" x14ac:dyDescent="0.25">
      <c r="A425" s="82" t="s">
        <v>422</v>
      </c>
      <c r="B425" s="5" t="s">
        <v>756</v>
      </c>
      <c r="C425" s="54" t="s">
        <v>7</v>
      </c>
      <c r="D425" s="87" t="s">
        <v>7</v>
      </c>
    </row>
    <row r="426" spans="1:6" s="8" customFormat="1" ht="12.75" x14ac:dyDescent="0.25">
      <c r="A426" s="82"/>
      <c r="B426" s="5" t="s">
        <v>728</v>
      </c>
      <c r="C426" s="54"/>
      <c r="D426" s="87"/>
    </row>
    <row r="427" spans="1:6" s="8" customFormat="1" ht="13.5" thickBot="1" x14ac:dyDescent="0.3">
      <c r="A427" s="82"/>
      <c r="B427" s="159" t="s">
        <v>5</v>
      </c>
      <c r="C427" s="157" t="s">
        <v>2</v>
      </c>
      <c r="D427" s="220">
        <v>1</v>
      </c>
      <c r="E427" s="146">
        <v>0</v>
      </c>
      <c r="F427" s="147">
        <f>D427*E427</f>
        <v>0</v>
      </c>
    </row>
    <row r="428" spans="1:6" s="8" customFormat="1" ht="13.5" thickBot="1" x14ac:dyDescent="0.3">
      <c r="A428" s="82"/>
      <c r="B428" s="159" t="s">
        <v>41</v>
      </c>
      <c r="C428" s="157" t="s">
        <v>2</v>
      </c>
      <c r="D428" s="220">
        <v>2</v>
      </c>
      <c r="E428" s="146">
        <v>0</v>
      </c>
      <c r="F428" s="147">
        <f>D428*E428</f>
        <v>0</v>
      </c>
    </row>
    <row r="429" spans="1:6" s="8" customFormat="1" ht="12.75" x14ac:dyDescent="0.25">
      <c r="A429" s="82"/>
      <c r="B429" s="5" t="s">
        <v>757</v>
      </c>
      <c r="C429" s="54"/>
      <c r="D429" s="87"/>
    </row>
    <row r="430" spans="1:6" s="8" customFormat="1" ht="13.5" thickBot="1" x14ac:dyDescent="0.3">
      <c r="A430" s="82"/>
      <c r="B430" s="159" t="s">
        <v>42</v>
      </c>
      <c r="C430" s="157" t="s">
        <v>2</v>
      </c>
      <c r="D430" s="220">
        <v>1</v>
      </c>
      <c r="E430" s="146">
        <v>0</v>
      </c>
      <c r="F430" s="147">
        <f>D430*E430</f>
        <v>0</v>
      </c>
    </row>
    <row r="431" spans="1:6" s="8" customFormat="1" ht="13.5" thickBot="1" x14ac:dyDescent="0.3">
      <c r="A431" s="82"/>
      <c r="B431" s="159" t="s">
        <v>41</v>
      </c>
      <c r="C431" s="157" t="s">
        <v>2</v>
      </c>
      <c r="D431" s="220">
        <v>4</v>
      </c>
      <c r="E431" s="146">
        <v>0</v>
      </c>
      <c r="F431" s="147">
        <f>D431*E431</f>
        <v>0</v>
      </c>
    </row>
    <row r="432" spans="1:6" s="8" customFormat="1" ht="13.5" thickBot="1" x14ac:dyDescent="0.3">
      <c r="A432" s="82"/>
      <c r="B432" s="4"/>
      <c r="C432" s="54"/>
      <c r="D432" s="87"/>
    </row>
    <row r="433" spans="1:256" s="58" customFormat="1" ht="15.75" thickBot="1" x14ac:dyDescent="0.3">
      <c r="A433" s="100" t="s">
        <v>19</v>
      </c>
      <c r="B433" s="169" t="s">
        <v>159</v>
      </c>
      <c r="C433" s="170"/>
      <c r="D433" s="171"/>
      <c r="E433" s="171"/>
      <c r="F433" s="172">
        <f>SUM(F285:F429)</f>
        <v>0</v>
      </c>
      <c r="G433" s="111"/>
    </row>
    <row r="434" spans="1:256" ht="15.75" thickBot="1" x14ac:dyDescent="0.3">
      <c r="A434" s="225"/>
      <c r="B434" s="36"/>
      <c r="C434" s="49"/>
      <c r="D434" s="44"/>
      <c r="E434" s="203"/>
      <c r="F434" s="203"/>
      <c r="G434" s="116"/>
    </row>
    <row r="435" spans="1:256" s="2" customFormat="1" ht="15.75" thickBot="1" x14ac:dyDescent="0.3">
      <c r="A435" s="39" t="s">
        <v>21</v>
      </c>
      <c r="B435" s="40" t="s">
        <v>24</v>
      </c>
      <c r="C435" s="81"/>
      <c r="D435" s="73"/>
      <c r="E435" s="144"/>
      <c r="F435" s="144"/>
      <c r="G435" s="111"/>
      <c r="H435" s="111"/>
    </row>
    <row r="436" spans="1:256" s="43" customFormat="1" x14ac:dyDescent="0.25">
      <c r="A436" s="41" t="s">
        <v>145</v>
      </c>
      <c r="B436" s="42" t="s">
        <v>146</v>
      </c>
      <c r="C436" s="55" t="s">
        <v>147</v>
      </c>
      <c r="D436" s="55" t="s">
        <v>148</v>
      </c>
      <c r="E436" s="41" t="s">
        <v>149</v>
      </c>
      <c r="F436" s="41" t="s">
        <v>150</v>
      </c>
      <c r="G436" s="114"/>
      <c r="H436" s="114"/>
    </row>
    <row r="437" spans="1:256" s="28" customFormat="1" ht="15.75" x14ac:dyDescent="0.25">
      <c r="A437" s="234"/>
      <c r="B437" s="30"/>
      <c r="C437" s="29"/>
      <c r="D437" s="31"/>
      <c r="E437" s="115"/>
      <c r="F437" s="115"/>
      <c r="G437" s="115"/>
      <c r="H437" s="115"/>
    </row>
    <row r="438" spans="1:256" s="2" customFormat="1" ht="14.25" x14ac:dyDescent="0.2">
      <c r="A438" s="280" t="s">
        <v>1003</v>
      </c>
      <c r="B438" s="281" t="s">
        <v>86</v>
      </c>
      <c r="C438" s="282"/>
      <c r="D438" s="283"/>
      <c r="E438" s="284"/>
      <c r="F438" s="284"/>
      <c r="G438" s="284"/>
      <c r="H438" s="284"/>
      <c r="I438" s="285"/>
      <c r="J438" s="285"/>
      <c r="K438" s="285"/>
      <c r="L438" s="285"/>
      <c r="M438" s="285"/>
      <c r="N438" s="285"/>
      <c r="O438" s="285"/>
      <c r="P438" s="285"/>
      <c r="Q438" s="285"/>
      <c r="R438" s="285"/>
      <c r="S438" s="285"/>
      <c r="T438" s="285"/>
      <c r="U438" s="285"/>
      <c r="V438" s="285"/>
      <c r="W438" s="285"/>
      <c r="X438" s="285"/>
      <c r="Y438" s="285"/>
      <c r="Z438" s="285"/>
      <c r="AA438" s="285"/>
      <c r="AB438" s="285"/>
      <c r="AC438" s="285"/>
      <c r="AD438" s="285"/>
      <c r="AE438" s="285"/>
      <c r="AF438" s="285"/>
      <c r="AG438" s="285"/>
      <c r="AH438" s="285"/>
      <c r="AI438" s="285"/>
      <c r="AJ438" s="285"/>
      <c r="AK438" s="285"/>
      <c r="AL438" s="285"/>
      <c r="AM438" s="285"/>
      <c r="AN438" s="285"/>
      <c r="AO438" s="285"/>
      <c r="AP438" s="285"/>
      <c r="AQ438" s="285"/>
      <c r="AR438" s="285"/>
      <c r="AS438" s="285"/>
      <c r="AT438" s="285"/>
      <c r="AU438" s="285"/>
      <c r="AV438" s="285"/>
      <c r="AW438" s="285"/>
      <c r="AX438" s="285"/>
      <c r="AY438" s="285"/>
      <c r="AZ438" s="285"/>
      <c r="BA438" s="285"/>
      <c r="BB438" s="285"/>
      <c r="BC438" s="285"/>
      <c r="BD438" s="285"/>
      <c r="BE438" s="285"/>
      <c r="BF438" s="285"/>
      <c r="BG438" s="285"/>
      <c r="BH438" s="285"/>
      <c r="BI438" s="285"/>
      <c r="BJ438" s="285"/>
      <c r="BK438" s="285"/>
      <c r="BL438" s="285"/>
      <c r="BM438" s="285"/>
      <c r="BN438" s="285"/>
      <c r="BO438" s="285"/>
      <c r="BP438" s="285"/>
      <c r="BQ438" s="285"/>
      <c r="BR438" s="285"/>
      <c r="BS438" s="285"/>
      <c r="BT438" s="285"/>
      <c r="BU438" s="285"/>
      <c r="BV438" s="285"/>
      <c r="BW438" s="285"/>
      <c r="BX438" s="285"/>
      <c r="BY438" s="285"/>
      <c r="BZ438" s="285"/>
      <c r="CA438" s="285"/>
      <c r="CB438" s="285"/>
      <c r="CC438" s="285"/>
      <c r="CD438" s="285"/>
      <c r="CE438" s="285"/>
      <c r="CF438" s="285"/>
      <c r="CG438" s="285"/>
      <c r="CH438" s="285"/>
      <c r="CI438" s="285"/>
      <c r="CJ438" s="285"/>
      <c r="CK438" s="285"/>
      <c r="CL438" s="285"/>
      <c r="CM438" s="285"/>
      <c r="CN438" s="285"/>
      <c r="CO438" s="285"/>
      <c r="CP438" s="285"/>
      <c r="CQ438" s="285"/>
      <c r="CR438" s="285"/>
      <c r="CS438" s="285"/>
      <c r="CT438" s="285"/>
      <c r="CU438" s="285"/>
      <c r="CV438" s="285"/>
      <c r="CW438" s="285"/>
      <c r="CX438" s="285"/>
      <c r="CY438" s="285"/>
      <c r="CZ438" s="285"/>
      <c r="DA438" s="285"/>
      <c r="DB438" s="285"/>
      <c r="DC438" s="285"/>
      <c r="DD438" s="285"/>
      <c r="DE438" s="285"/>
      <c r="DF438" s="285"/>
      <c r="DG438" s="285"/>
      <c r="DH438" s="285"/>
      <c r="DI438" s="285"/>
      <c r="DJ438" s="285"/>
      <c r="DK438" s="285"/>
      <c r="DL438" s="285"/>
      <c r="DM438" s="285"/>
      <c r="DN438" s="285"/>
      <c r="DO438" s="285"/>
      <c r="DP438" s="285"/>
      <c r="DQ438" s="285"/>
      <c r="DR438" s="285"/>
      <c r="DS438" s="285"/>
      <c r="DT438" s="285"/>
      <c r="DU438" s="285"/>
      <c r="DV438" s="285"/>
      <c r="DW438" s="285"/>
      <c r="DX438" s="285"/>
      <c r="DY438" s="285"/>
      <c r="DZ438" s="285"/>
      <c r="EA438" s="285"/>
      <c r="EB438" s="285"/>
      <c r="EC438" s="285"/>
      <c r="ED438" s="285"/>
      <c r="EE438" s="285"/>
      <c r="EF438" s="285"/>
      <c r="EG438" s="285"/>
      <c r="EH438" s="285"/>
      <c r="EI438" s="285"/>
      <c r="EJ438" s="285"/>
      <c r="EK438" s="285"/>
      <c r="EL438" s="285"/>
      <c r="EM438" s="285"/>
      <c r="EN438" s="285"/>
      <c r="EO438" s="285"/>
      <c r="EP438" s="285"/>
      <c r="EQ438" s="285"/>
      <c r="ER438" s="285"/>
      <c r="ES438" s="285"/>
      <c r="ET438" s="285"/>
      <c r="EU438" s="285"/>
      <c r="EV438" s="285"/>
      <c r="EW438" s="285"/>
      <c r="EX438" s="285"/>
      <c r="EY438" s="285"/>
      <c r="EZ438" s="285"/>
      <c r="FA438" s="285"/>
      <c r="FB438" s="285"/>
      <c r="FC438" s="285"/>
      <c r="FD438" s="285"/>
      <c r="FE438" s="285"/>
      <c r="FF438" s="285"/>
      <c r="FG438" s="285"/>
      <c r="FH438" s="285"/>
      <c r="FI438" s="285"/>
      <c r="FJ438" s="285"/>
      <c r="FK438" s="285"/>
      <c r="FL438" s="285"/>
      <c r="FM438" s="285"/>
      <c r="FN438" s="285"/>
      <c r="FO438" s="285"/>
      <c r="FP438" s="285"/>
      <c r="FQ438" s="285"/>
      <c r="FR438" s="285"/>
      <c r="FS438" s="285"/>
      <c r="FT438" s="285"/>
      <c r="FU438" s="285"/>
      <c r="FV438" s="285"/>
      <c r="FW438" s="285"/>
      <c r="FX438" s="285"/>
      <c r="FY438" s="285"/>
      <c r="FZ438" s="285"/>
      <c r="GA438" s="285"/>
      <c r="GB438" s="285"/>
      <c r="GC438" s="285"/>
      <c r="GD438" s="285"/>
      <c r="GE438" s="285"/>
      <c r="GF438" s="285"/>
      <c r="GG438" s="285"/>
      <c r="GH438" s="285"/>
      <c r="GI438" s="285"/>
      <c r="GJ438" s="285"/>
      <c r="GK438" s="285"/>
      <c r="GL438" s="285"/>
      <c r="GM438" s="285"/>
      <c r="GN438" s="285"/>
      <c r="GO438" s="285"/>
      <c r="GP438" s="285"/>
      <c r="GQ438" s="285"/>
      <c r="GR438" s="285"/>
      <c r="GS438" s="285"/>
      <c r="GT438" s="285"/>
      <c r="GU438" s="285"/>
      <c r="GV438" s="285"/>
      <c r="GW438" s="285"/>
      <c r="GX438" s="285"/>
      <c r="GY438" s="285"/>
      <c r="GZ438" s="285"/>
      <c r="HA438" s="285"/>
      <c r="HB438" s="285"/>
      <c r="HC438" s="285"/>
      <c r="HD438" s="285"/>
      <c r="HE438" s="285"/>
      <c r="HF438" s="285"/>
      <c r="HG438" s="285"/>
      <c r="HH438" s="285"/>
      <c r="HI438" s="285"/>
      <c r="HJ438" s="285"/>
      <c r="HK438" s="285"/>
      <c r="HL438" s="285"/>
      <c r="HM438" s="285"/>
      <c r="HN438" s="285"/>
      <c r="HO438" s="285"/>
      <c r="HP438" s="285"/>
      <c r="HQ438" s="285"/>
      <c r="HR438" s="285"/>
      <c r="HS438" s="285"/>
      <c r="HT438" s="285"/>
      <c r="HU438" s="285"/>
      <c r="HV438" s="285"/>
      <c r="HW438" s="285"/>
      <c r="HX438" s="285"/>
      <c r="HY438" s="285"/>
      <c r="HZ438" s="285"/>
      <c r="IA438" s="285"/>
      <c r="IB438" s="285"/>
      <c r="IC438" s="285"/>
      <c r="ID438" s="285"/>
      <c r="IE438" s="285"/>
      <c r="IF438" s="285"/>
      <c r="IG438" s="285"/>
      <c r="IH438" s="285"/>
      <c r="II438" s="285"/>
      <c r="IJ438" s="285"/>
      <c r="IK438" s="285"/>
      <c r="IL438" s="285"/>
      <c r="IM438" s="285"/>
      <c r="IN438" s="285"/>
      <c r="IO438" s="285"/>
      <c r="IP438" s="285"/>
      <c r="IQ438" s="285"/>
      <c r="IR438" s="285"/>
      <c r="IS438" s="285"/>
      <c r="IT438" s="285"/>
      <c r="IU438" s="285"/>
      <c r="IV438" s="285"/>
    </row>
    <row r="439" spans="1:256" s="2" customFormat="1" thickBot="1" x14ac:dyDescent="0.25">
      <c r="A439" s="286"/>
      <c r="B439" s="287" t="s">
        <v>134</v>
      </c>
      <c r="C439" s="157" t="s">
        <v>2</v>
      </c>
      <c r="D439" s="220">
        <v>1</v>
      </c>
      <c r="E439" s="146">
        <v>0</v>
      </c>
      <c r="F439" s="147">
        <f>D439*E439</f>
        <v>0</v>
      </c>
      <c r="G439" s="284"/>
      <c r="H439" s="284"/>
      <c r="I439" s="285"/>
      <c r="J439" s="285"/>
      <c r="K439" s="285"/>
      <c r="L439" s="285"/>
      <c r="M439" s="285"/>
      <c r="N439" s="285"/>
      <c r="O439" s="285"/>
      <c r="P439" s="285"/>
      <c r="Q439" s="285"/>
      <c r="R439" s="285"/>
      <c r="S439" s="285"/>
      <c r="T439" s="285"/>
      <c r="U439" s="285"/>
      <c r="V439" s="285"/>
      <c r="W439" s="285"/>
      <c r="X439" s="285"/>
      <c r="Y439" s="285"/>
      <c r="Z439" s="285"/>
      <c r="AA439" s="285"/>
      <c r="AB439" s="285"/>
      <c r="AC439" s="285"/>
      <c r="AD439" s="285"/>
      <c r="AE439" s="285"/>
      <c r="AF439" s="285"/>
      <c r="AG439" s="285"/>
      <c r="AH439" s="285"/>
      <c r="AI439" s="285"/>
      <c r="AJ439" s="285"/>
      <c r="AK439" s="285"/>
      <c r="AL439" s="285"/>
      <c r="AM439" s="285"/>
      <c r="AN439" s="285"/>
      <c r="AO439" s="285"/>
      <c r="AP439" s="285"/>
      <c r="AQ439" s="285"/>
      <c r="AR439" s="285"/>
      <c r="AS439" s="285"/>
      <c r="AT439" s="285"/>
      <c r="AU439" s="285"/>
      <c r="AV439" s="285"/>
      <c r="AW439" s="285"/>
      <c r="AX439" s="285"/>
      <c r="AY439" s="285"/>
      <c r="AZ439" s="285"/>
      <c r="BA439" s="285"/>
      <c r="BB439" s="285"/>
      <c r="BC439" s="285"/>
      <c r="BD439" s="285"/>
      <c r="BE439" s="285"/>
      <c r="BF439" s="285"/>
      <c r="BG439" s="285"/>
      <c r="BH439" s="285"/>
      <c r="BI439" s="285"/>
      <c r="BJ439" s="285"/>
      <c r="BK439" s="285"/>
      <c r="BL439" s="285"/>
      <c r="BM439" s="285"/>
      <c r="BN439" s="285"/>
      <c r="BO439" s="285"/>
      <c r="BP439" s="285"/>
      <c r="BQ439" s="285"/>
      <c r="BR439" s="285"/>
      <c r="BS439" s="285"/>
      <c r="BT439" s="285"/>
      <c r="BU439" s="285"/>
      <c r="BV439" s="285"/>
      <c r="BW439" s="285"/>
      <c r="BX439" s="285"/>
      <c r="BY439" s="285"/>
      <c r="BZ439" s="285"/>
      <c r="CA439" s="285"/>
      <c r="CB439" s="285"/>
      <c r="CC439" s="285"/>
      <c r="CD439" s="285"/>
      <c r="CE439" s="285"/>
      <c r="CF439" s="285"/>
      <c r="CG439" s="285"/>
      <c r="CH439" s="285"/>
      <c r="CI439" s="285"/>
      <c r="CJ439" s="285"/>
      <c r="CK439" s="285"/>
      <c r="CL439" s="285"/>
      <c r="CM439" s="285"/>
      <c r="CN439" s="285"/>
      <c r="CO439" s="285"/>
      <c r="CP439" s="285"/>
      <c r="CQ439" s="285"/>
      <c r="CR439" s="285"/>
      <c r="CS439" s="285"/>
      <c r="CT439" s="285"/>
      <c r="CU439" s="285"/>
      <c r="CV439" s="285"/>
      <c r="CW439" s="285"/>
      <c r="CX439" s="285"/>
      <c r="CY439" s="285"/>
      <c r="CZ439" s="285"/>
      <c r="DA439" s="285"/>
      <c r="DB439" s="285"/>
      <c r="DC439" s="285"/>
      <c r="DD439" s="285"/>
      <c r="DE439" s="285"/>
      <c r="DF439" s="285"/>
      <c r="DG439" s="285"/>
      <c r="DH439" s="285"/>
      <c r="DI439" s="285"/>
      <c r="DJ439" s="285"/>
      <c r="DK439" s="285"/>
      <c r="DL439" s="285"/>
      <c r="DM439" s="285"/>
      <c r="DN439" s="285"/>
      <c r="DO439" s="285"/>
      <c r="DP439" s="285"/>
      <c r="DQ439" s="285"/>
      <c r="DR439" s="285"/>
      <c r="DS439" s="285"/>
      <c r="DT439" s="285"/>
      <c r="DU439" s="285"/>
      <c r="DV439" s="285"/>
      <c r="DW439" s="285"/>
      <c r="DX439" s="285"/>
      <c r="DY439" s="285"/>
      <c r="DZ439" s="285"/>
      <c r="EA439" s="285"/>
      <c r="EB439" s="285"/>
      <c r="EC439" s="285"/>
      <c r="ED439" s="285"/>
      <c r="EE439" s="285"/>
      <c r="EF439" s="285"/>
      <c r="EG439" s="285"/>
      <c r="EH439" s="285"/>
      <c r="EI439" s="285"/>
      <c r="EJ439" s="285"/>
      <c r="EK439" s="285"/>
      <c r="EL439" s="285"/>
      <c r="EM439" s="285"/>
      <c r="EN439" s="285"/>
      <c r="EO439" s="285"/>
      <c r="EP439" s="285"/>
      <c r="EQ439" s="285"/>
      <c r="ER439" s="285"/>
      <c r="ES439" s="285"/>
      <c r="ET439" s="285"/>
      <c r="EU439" s="285"/>
      <c r="EV439" s="285"/>
      <c r="EW439" s="285"/>
      <c r="EX439" s="285"/>
      <c r="EY439" s="285"/>
      <c r="EZ439" s="285"/>
      <c r="FA439" s="285"/>
      <c r="FB439" s="285"/>
      <c r="FC439" s="285"/>
      <c r="FD439" s="285"/>
      <c r="FE439" s="285"/>
      <c r="FF439" s="285"/>
      <c r="FG439" s="285"/>
      <c r="FH439" s="285"/>
      <c r="FI439" s="285"/>
      <c r="FJ439" s="285"/>
      <c r="FK439" s="285"/>
      <c r="FL439" s="285"/>
      <c r="FM439" s="285"/>
      <c r="FN439" s="285"/>
      <c r="FO439" s="285"/>
      <c r="FP439" s="285"/>
      <c r="FQ439" s="285"/>
      <c r="FR439" s="285"/>
      <c r="FS439" s="285"/>
      <c r="FT439" s="285"/>
      <c r="FU439" s="285"/>
      <c r="FV439" s="285"/>
      <c r="FW439" s="285"/>
      <c r="FX439" s="285"/>
      <c r="FY439" s="285"/>
      <c r="FZ439" s="285"/>
      <c r="GA439" s="285"/>
      <c r="GB439" s="285"/>
      <c r="GC439" s="285"/>
      <c r="GD439" s="285"/>
      <c r="GE439" s="285"/>
      <c r="GF439" s="285"/>
      <c r="GG439" s="285"/>
      <c r="GH439" s="285"/>
      <c r="GI439" s="285"/>
      <c r="GJ439" s="285"/>
      <c r="GK439" s="285"/>
      <c r="GL439" s="285"/>
      <c r="GM439" s="285"/>
      <c r="GN439" s="285"/>
      <c r="GO439" s="285"/>
      <c r="GP439" s="285"/>
      <c r="GQ439" s="285"/>
      <c r="GR439" s="285"/>
      <c r="GS439" s="285"/>
      <c r="GT439" s="285"/>
      <c r="GU439" s="285"/>
      <c r="GV439" s="285"/>
      <c r="GW439" s="285"/>
      <c r="GX439" s="285"/>
      <c r="GY439" s="285"/>
      <c r="GZ439" s="285"/>
      <c r="HA439" s="285"/>
      <c r="HB439" s="285"/>
      <c r="HC439" s="285"/>
      <c r="HD439" s="285"/>
      <c r="HE439" s="285"/>
      <c r="HF439" s="285"/>
      <c r="HG439" s="285"/>
      <c r="HH439" s="285"/>
      <c r="HI439" s="285"/>
      <c r="HJ439" s="285"/>
      <c r="HK439" s="285"/>
      <c r="HL439" s="285"/>
      <c r="HM439" s="285"/>
      <c r="HN439" s="285"/>
      <c r="HO439" s="285"/>
      <c r="HP439" s="285"/>
      <c r="HQ439" s="285"/>
      <c r="HR439" s="285"/>
      <c r="HS439" s="285"/>
      <c r="HT439" s="285"/>
      <c r="HU439" s="285"/>
      <c r="HV439" s="285"/>
      <c r="HW439" s="285"/>
      <c r="HX439" s="285"/>
      <c r="HY439" s="285"/>
      <c r="HZ439" s="285"/>
      <c r="IA439" s="285"/>
      <c r="IB439" s="285"/>
      <c r="IC439" s="285"/>
      <c r="ID439" s="285"/>
      <c r="IE439" s="285"/>
      <c r="IF439" s="285"/>
      <c r="IG439" s="285"/>
      <c r="IH439" s="285"/>
      <c r="II439" s="285"/>
      <c r="IJ439" s="285"/>
      <c r="IK439" s="285"/>
      <c r="IL439" s="285"/>
      <c r="IM439" s="285"/>
      <c r="IN439" s="285"/>
      <c r="IO439" s="285"/>
      <c r="IP439" s="285"/>
      <c r="IQ439" s="285"/>
      <c r="IR439" s="285"/>
      <c r="IS439" s="285"/>
      <c r="IT439" s="285"/>
      <c r="IU439" s="285"/>
      <c r="IV439" s="285"/>
    </row>
    <row r="440" spans="1:256" s="2" customFormat="1" ht="14.25" x14ac:dyDescent="0.2">
      <c r="A440" s="286"/>
      <c r="B440" s="288"/>
      <c r="C440" s="50"/>
      <c r="D440" s="289"/>
      <c r="E440" s="284"/>
      <c r="F440" s="284"/>
      <c r="G440" s="284"/>
      <c r="H440" s="284"/>
      <c r="I440" s="285"/>
      <c r="J440" s="285"/>
      <c r="K440" s="285"/>
      <c r="L440" s="285"/>
      <c r="M440" s="285"/>
      <c r="N440" s="285"/>
      <c r="O440" s="285"/>
      <c r="P440" s="285"/>
      <c r="Q440" s="285"/>
      <c r="R440" s="285"/>
      <c r="S440" s="285"/>
      <c r="T440" s="285"/>
      <c r="U440" s="285"/>
      <c r="V440" s="285"/>
      <c r="W440" s="285"/>
      <c r="X440" s="285"/>
      <c r="Y440" s="285"/>
      <c r="Z440" s="285"/>
      <c r="AA440" s="285"/>
      <c r="AB440" s="285"/>
      <c r="AC440" s="285"/>
      <c r="AD440" s="285"/>
      <c r="AE440" s="285"/>
      <c r="AF440" s="285"/>
      <c r="AG440" s="285"/>
      <c r="AH440" s="285"/>
      <c r="AI440" s="285"/>
      <c r="AJ440" s="285"/>
      <c r="AK440" s="285"/>
      <c r="AL440" s="285"/>
      <c r="AM440" s="285"/>
      <c r="AN440" s="285"/>
      <c r="AO440" s="285"/>
      <c r="AP440" s="285"/>
      <c r="AQ440" s="285"/>
      <c r="AR440" s="285"/>
      <c r="AS440" s="285"/>
      <c r="AT440" s="285"/>
      <c r="AU440" s="285"/>
      <c r="AV440" s="285"/>
      <c r="AW440" s="285"/>
      <c r="AX440" s="285"/>
      <c r="AY440" s="285"/>
      <c r="AZ440" s="285"/>
      <c r="BA440" s="285"/>
      <c r="BB440" s="285"/>
      <c r="BC440" s="285"/>
      <c r="BD440" s="285"/>
      <c r="BE440" s="285"/>
      <c r="BF440" s="285"/>
      <c r="BG440" s="285"/>
      <c r="BH440" s="285"/>
      <c r="BI440" s="285"/>
      <c r="BJ440" s="285"/>
      <c r="BK440" s="285"/>
      <c r="BL440" s="285"/>
      <c r="BM440" s="285"/>
      <c r="BN440" s="285"/>
      <c r="BO440" s="285"/>
      <c r="BP440" s="285"/>
      <c r="BQ440" s="285"/>
      <c r="BR440" s="285"/>
      <c r="BS440" s="285"/>
      <c r="BT440" s="285"/>
      <c r="BU440" s="285"/>
      <c r="BV440" s="285"/>
      <c r="BW440" s="285"/>
      <c r="BX440" s="285"/>
      <c r="BY440" s="285"/>
      <c r="BZ440" s="285"/>
      <c r="CA440" s="285"/>
      <c r="CB440" s="285"/>
      <c r="CC440" s="285"/>
      <c r="CD440" s="285"/>
      <c r="CE440" s="285"/>
      <c r="CF440" s="285"/>
      <c r="CG440" s="285"/>
      <c r="CH440" s="285"/>
      <c r="CI440" s="285"/>
      <c r="CJ440" s="285"/>
      <c r="CK440" s="285"/>
      <c r="CL440" s="285"/>
      <c r="CM440" s="285"/>
      <c r="CN440" s="285"/>
      <c r="CO440" s="285"/>
      <c r="CP440" s="285"/>
      <c r="CQ440" s="285"/>
      <c r="CR440" s="285"/>
      <c r="CS440" s="285"/>
      <c r="CT440" s="285"/>
      <c r="CU440" s="285"/>
      <c r="CV440" s="285"/>
      <c r="CW440" s="285"/>
      <c r="CX440" s="285"/>
      <c r="CY440" s="285"/>
      <c r="CZ440" s="285"/>
      <c r="DA440" s="285"/>
      <c r="DB440" s="285"/>
      <c r="DC440" s="285"/>
      <c r="DD440" s="285"/>
      <c r="DE440" s="285"/>
      <c r="DF440" s="285"/>
      <c r="DG440" s="285"/>
      <c r="DH440" s="285"/>
      <c r="DI440" s="285"/>
      <c r="DJ440" s="285"/>
      <c r="DK440" s="285"/>
      <c r="DL440" s="285"/>
      <c r="DM440" s="285"/>
      <c r="DN440" s="285"/>
      <c r="DO440" s="285"/>
      <c r="DP440" s="285"/>
      <c r="DQ440" s="285"/>
      <c r="DR440" s="285"/>
      <c r="DS440" s="285"/>
      <c r="DT440" s="285"/>
      <c r="DU440" s="285"/>
      <c r="DV440" s="285"/>
      <c r="DW440" s="285"/>
      <c r="DX440" s="285"/>
      <c r="DY440" s="285"/>
      <c r="DZ440" s="285"/>
      <c r="EA440" s="285"/>
      <c r="EB440" s="285"/>
      <c r="EC440" s="285"/>
      <c r="ED440" s="285"/>
      <c r="EE440" s="285"/>
      <c r="EF440" s="285"/>
      <c r="EG440" s="285"/>
      <c r="EH440" s="285"/>
      <c r="EI440" s="285"/>
      <c r="EJ440" s="285"/>
      <c r="EK440" s="285"/>
      <c r="EL440" s="285"/>
      <c r="EM440" s="285"/>
      <c r="EN440" s="285"/>
      <c r="EO440" s="285"/>
      <c r="EP440" s="285"/>
      <c r="EQ440" s="285"/>
      <c r="ER440" s="285"/>
      <c r="ES440" s="285"/>
      <c r="ET440" s="285"/>
      <c r="EU440" s="285"/>
      <c r="EV440" s="285"/>
      <c r="EW440" s="285"/>
      <c r="EX440" s="285"/>
      <c r="EY440" s="285"/>
      <c r="EZ440" s="285"/>
      <c r="FA440" s="285"/>
      <c r="FB440" s="285"/>
      <c r="FC440" s="285"/>
      <c r="FD440" s="285"/>
      <c r="FE440" s="285"/>
      <c r="FF440" s="285"/>
      <c r="FG440" s="285"/>
      <c r="FH440" s="285"/>
      <c r="FI440" s="285"/>
      <c r="FJ440" s="285"/>
      <c r="FK440" s="285"/>
      <c r="FL440" s="285"/>
      <c r="FM440" s="285"/>
      <c r="FN440" s="285"/>
      <c r="FO440" s="285"/>
      <c r="FP440" s="285"/>
      <c r="FQ440" s="285"/>
      <c r="FR440" s="285"/>
      <c r="FS440" s="285"/>
      <c r="FT440" s="285"/>
      <c r="FU440" s="285"/>
      <c r="FV440" s="285"/>
      <c r="FW440" s="285"/>
      <c r="FX440" s="285"/>
      <c r="FY440" s="285"/>
      <c r="FZ440" s="285"/>
      <c r="GA440" s="285"/>
      <c r="GB440" s="285"/>
      <c r="GC440" s="285"/>
      <c r="GD440" s="285"/>
      <c r="GE440" s="285"/>
      <c r="GF440" s="285"/>
      <c r="GG440" s="285"/>
      <c r="GH440" s="285"/>
      <c r="GI440" s="285"/>
      <c r="GJ440" s="285"/>
      <c r="GK440" s="285"/>
      <c r="GL440" s="285"/>
      <c r="GM440" s="285"/>
      <c r="GN440" s="285"/>
      <c r="GO440" s="285"/>
      <c r="GP440" s="285"/>
      <c r="GQ440" s="285"/>
      <c r="GR440" s="285"/>
      <c r="GS440" s="285"/>
      <c r="GT440" s="285"/>
      <c r="GU440" s="285"/>
      <c r="GV440" s="285"/>
      <c r="GW440" s="285"/>
      <c r="GX440" s="285"/>
      <c r="GY440" s="285"/>
      <c r="GZ440" s="285"/>
      <c r="HA440" s="285"/>
      <c r="HB440" s="285"/>
      <c r="HC440" s="285"/>
      <c r="HD440" s="285"/>
      <c r="HE440" s="285"/>
      <c r="HF440" s="285"/>
      <c r="HG440" s="285"/>
      <c r="HH440" s="285"/>
      <c r="HI440" s="285"/>
      <c r="HJ440" s="285"/>
      <c r="HK440" s="285"/>
      <c r="HL440" s="285"/>
      <c r="HM440" s="285"/>
      <c r="HN440" s="285"/>
      <c r="HO440" s="285"/>
      <c r="HP440" s="285"/>
      <c r="HQ440" s="285"/>
      <c r="HR440" s="285"/>
      <c r="HS440" s="285"/>
      <c r="HT440" s="285"/>
      <c r="HU440" s="285"/>
      <c r="HV440" s="285"/>
      <c r="HW440" s="285"/>
      <c r="HX440" s="285"/>
      <c r="HY440" s="285"/>
      <c r="HZ440" s="285"/>
      <c r="IA440" s="285"/>
      <c r="IB440" s="285"/>
      <c r="IC440" s="285"/>
      <c r="ID440" s="285"/>
      <c r="IE440" s="285"/>
      <c r="IF440" s="285"/>
      <c r="IG440" s="285"/>
      <c r="IH440" s="285"/>
      <c r="II440" s="285"/>
      <c r="IJ440" s="285"/>
      <c r="IK440" s="285"/>
      <c r="IL440" s="285"/>
      <c r="IM440" s="285"/>
      <c r="IN440" s="285"/>
      <c r="IO440" s="285"/>
      <c r="IP440" s="285"/>
      <c r="IQ440" s="285"/>
      <c r="IR440" s="285"/>
      <c r="IS440" s="285"/>
      <c r="IT440" s="285"/>
      <c r="IU440" s="285"/>
      <c r="IV440" s="285"/>
    </row>
    <row r="441" spans="1:256" s="2" customFormat="1" thickBot="1" x14ac:dyDescent="0.25">
      <c r="A441" s="280" t="s">
        <v>1004</v>
      </c>
      <c r="B441" s="290" t="s">
        <v>182</v>
      </c>
      <c r="C441" s="157" t="s">
        <v>2</v>
      </c>
      <c r="D441" s="220">
        <v>1</v>
      </c>
      <c r="E441" s="146">
        <v>0</v>
      </c>
      <c r="F441" s="147">
        <f>D441*E441</f>
        <v>0</v>
      </c>
      <c r="G441" s="284"/>
      <c r="H441" s="284"/>
      <c r="I441" s="285"/>
      <c r="J441" s="285"/>
      <c r="K441" s="285"/>
      <c r="L441" s="285"/>
      <c r="M441" s="285"/>
      <c r="N441" s="285"/>
      <c r="O441" s="285"/>
      <c r="P441" s="285"/>
      <c r="Q441" s="285"/>
      <c r="R441" s="285"/>
      <c r="S441" s="285"/>
      <c r="T441" s="285"/>
      <c r="U441" s="285"/>
      <c r="V441" s="285"/>
      <c r="W441" s="285"/>
      <c r="X441" s="285"/>
      <c r="Y441" s="285"/>
      <c r="Z441" s="285"/>
      <c r="AA441" s="285"/>
      <c r="AB441" s="285"/>
      <c r="AC441" s="285"/>
      <c r="AD441" s="285"/>
      <c r="AE441" s="285"/>
      <c r="AF441" s="285"/>
      <c r="AG441" s="285"/>
      <c r="AH441" s="285"/>
      <c r="AI441" s="285"/>
      <c r="AJ441" s="285"/>
      <c r="AK441" s="285"/>
      <c r="AL441" s="285"/>
      <c r="AM441" s="285"/>
      <c r="AN441" s="285"/>
      <c r="AO441" s="285"/>
      <c r="AP441" s="285"/>
      <c r="AQ441" s="285"/>
      <c r="AR441" s="285"/>
      <c r="AS441" s="285"/>
      <c r="AT441" s="285"/>
      <c r="AU441" s="285"/>
      <c r="AV441" s="285"/>
      <c r="AW441" s="285"/>
      <c r="AX441" s="285"/>
      <c r="AY441" s="285"/>
      <c r="AZ441" s="285"/>
      <c r="BA441" s="285"/>
      <c r="BB441" s="285"/>
      <c r="BC441" s="285"/>
      <c r="BD441" s="285"/>
      <c r="BE441" s="285"/>
      <c r="BF441" s="285"/>
      <c r="BG441" s="285"/>
      <c r="BH441" s="285"/>
      <c r="BI441" s="285"/>
      <c r="BJ441" s="285"/>
      <c r="BK441" s="285"/>
      <c r="BL441" s="285"/>
      <c r="BM441" s="285"/>
      <c r="BN441" s="285"/>
      <c r="BO441" s="285"/>
      <c r="BP441" s="285"/>
      <c r="BQ441" s="285"/>
      <c r="BR441" s="285"/>
      <c r="BS441" s="285"/>
      <c r="BT441" s="285"/>
      <c r="BU441" s="285"/>
      <c r="BV441" s="285"/>
      <c r="BW441" s="285"/>
      <c r="BX441" s="285"/>
      <c r="BY441" s="285"/>
      <c r="BZ441" s="285"/>
      <c r="CA441" s="285"/>
      <c r="CB441" s="285"/>
      <c r="CC441" s="285"/>
      <c r="CD441" s="285"/>
      <c r="CE441" s="285"/>
      <c r="CF441" s="285"/>
      <c r="CG441" s="285"/>
      <c r="CH441" s="285"/>
      <c r="CI441" s="285"/>
      <c r="CJ441" s="285"/>
      <c r="CK441" s="285"/>
      <c r="CL441" s="285"/>
      <c r="CM441" s="285"/>
      <c r="CN441" s="285"/>
      <c r="CO441" s="285"/>
      <c r="CP441" s="285"/>
      <c r="CQ441" s="285"/>
      <c r="CR441" s="285"/>
      <c r="CS441" s="285"/>
      <c r="CT441" s="285"/>
      <c r="CU441" s="285"/>
      <c r="CV441" s="285"/>
      <c r="CW441" s="285"/>
      <c r="CX441" s="285"/>
      <c r="CY441" s="285"/>
      <c r="CZ441" s="285"/>
      <c r="DA441" s="285"/>
      <c r="DB441" s="285"/>
      <c r="DC441" s="285"/>
      <c r="DD441" s="285"/>
      <c r="DE441" s="285"/>
      <c r="DF441" s="285"/>
      <c r="DG441" s="285"/>
      <c r="DH441" s="285"/>
      <c r="DI441" s="285"/>
      <c r="DJ441" s="285"/>
      <c r="DK441" s="285"/>
      <c r="DL441" s="285"/>
      <c r="DM441" s="285"/>
      <c r="DN441" s="285"/>
      <c r="DO441" s="285"/>
      <c r="DP441" s="285"/>
      <c r="DQ441" s="285"/>
      <c r="DR441" s="285"/>
      <c r="DS441" s="285"/>
      <c r="DT441" s="285"/>
      <c r="DU441" s="285"/>
      <c r="DV441" s="285"/>
      <c r="DW441" s="285"/>
      <c r="DX441" s="285"/>
      <c r="DY441" s="285"/>
      <c r="DZ441" s="285"/>
      <c r="EA441" s="285"/>
      <c r="EB441" s="285"/>
      <c r="EC441" s="285"/>
      <c r="ED441" s="285"/>
      <c r="EE441" s="285"/>
      <c r="EF441" s="285"/>
      <c r="EG441" s="285"/>
      <c r="EH441" s="285"/>
      <c r="EI441" s="285"/>
      <c r="EJ441" s="285"/>
      <c r="EK441" s="285"/>
      <c r="EL441" s="285"/>
      <c r="EM441" s="285"/>
      <c r="EN441" s="285"/>
      <c r="EO441" s="285"/>
      <c r="EP441" s="285"/>
      <c r="EQ441" s="285"/>
      <c r="ER441" s="285"/>
      <c r="ES441" s="285"/>
      <c r="ET441" s="285"/>
      <c r="EU441" s="285"/>
      <c r="EV441" s="285"/>
      <c r="EW441" s="285"/>
      <c r="EX441" s="285"/>
      <c r="EY441" s="285"/>
      <c r="EZ441" s="285"/>
      <c r="FA441" s="285"/>
      <c r="FB441" s="285"/>
      <c r="FC441" s="285"/>
      <c r="FD441" s="285"/>
      <c r="FE441" s="285"/>
      <c r="FF441" s="285"/>
      <c r="FG441" s="285"/>
      <c r="FH441" s="285"/>
      <c r="FI441" s="285"/>
      <c r="FJ441" s="285"/>
      <c r="FK441" s="285"/>
      <c r="FL441" s="285"/>
      <c r="FM441" s="285"/>
      <c r="FN441" s="285"/>
      <c r="FO441" s="285"/>
      <c r="FP441" s="285"/>
      <c r="FQ441" s="285"/>
      <c r="FR441" s="285"/>
      <c r="FS441" s="285"/>
      <c r="FT441" s="285"/>
      <c r="FU441" s="285"/>
      <c r="FV441" s="285"/>
      <c r="FW441" s="285"/>
      <c r="FX441" s="285"/>
      <c r="FY441" s="285"/>
      <c r="FZ441" s="285"/>
      <c r="GA441" s="285"/>
      <c r="GB441" s="285"/>
      <c r="GC441" s="285"/>
      <c r="GD441" s="285"/>
      <c r="GE441" s="285"/>
      <c r="GF441" s="285"/>
      <c r="GG441" s="285"/>
      <c r="GH441" s="285"/>
      <c r="GI441" s="285"/>
      <c r="GJ441" s="285"/>
      <c r="GK441" s="285"/>
      <c r="GL441" s="285"/>
      <c r="GM441" s="285"/>
      <c r="GN441" s="285"/>
      <c r="GO441" s="285"/>
      <c r="GP441" s="285"/>
      <c r="GQ441" s="285"/>
      <c r="GR441" s="285"/>
      <c r="GS441" s="285"/>
      <c r="GT441" s="285"/>
      <c r="GU441" s="285"/>
      <c r="GV441" s="285"/>
      <c r="GW441" s="285"/>
      <c r="GX441" s="285"/>
      <c r="GY441" s="285"/>
      <c r="GZ441" s="285"/>
      <c r="HA441" s="285"/>
      <c r="HB441" s="285"/>
      <c r="HC441" s="285"/>
      <c r="HD441" s="285"/>
      <c r="HE441" s="285"/>
      <c r="HF441" s="285"/>
      <c r="HG441" s="285"/>
      <c r="HH441" s="285"/>
      <c r="HI441" s="285"/>
      <c r="HJ441" s="285"/>
      <c r="HK441" s="285"/>
      <c r="HL441" s="285"/>
      <c r="HM441" s="285"/>
      <c r="HN441" s="285"/>
      <c r="HO441" s="285"/>
      <c r="HP441" s="285"/>
      <c r="HQ441" s="285"/>
      <c r="HR441" s="285"/>
      <c r="HS441" s="285"/>
      <c r="HT441" s="285"/>
      <c r="HU441" s="285"/>
      <c r="HV441" s="285"/>
      <c r="HW441" s="285"/>
      <c r="HX441" s="285"/>
      <c r="HY441" s="285"/>
      <c r="HZ441" s="285"/>
      <c r="IA441" s="285"/>
      <c r="IB441" s="285"/>
      <c r="IC441" s="285"/>
      <c r="ID441" s="285"/>
      <c r="IE441" s="285"/>
      <c r="IF441" s="285"/>
      <c r="IG441" s="285"/>
      <c r="IH441" s="285"/>
      <c r="II441" s="285"/>
      <c r="IJ441" s="285"/>
      <c r="IK441" s="285"/>
      <c r="IL441" s="285"/>
      <c r="IM441" s="285"/>
      <c r="IN441" s="285"/>
      <c r="IO441" s="285"/>
      <c r="IP441" s="285"/>
      <c r="IQ441" s="285"/>
      <c r="IR441" s="285"/>
      <c r="IS441" s="285"/>
      <c r="IT441" s="285"/>
      <c r="IU441" s="285"/>
      <c r="IV441" s="285"/>
    </row>
    <row r="442" spans="1:256" s="2" customFormat="1" ht="14.25" x14ac:dyDescent="0.2">
      <c r="A442" s="280"/>
      <c r="B442" s="291"/>
      <c r="C442" s="50"/>
      <c r="D442" s="289"/>
      <c r="E442" s="284"/>
      <c r="F442" s="284"/>
      <c r="G442" s="284"/>
      <c r="H442" s="284"/>
      <c r="I442" s="285"/>
      <c r="J442" s="285"/>
      <c r="K442" s="285"/>
      <c r="L442" s="285"/>
      <c r="M442" s="285"/>
      <c r="N442" s="285"/>
      <c r="O442" s="285"/>
      <c r="P442" s="285"/>
      <c r="Q442" s="285"/>
      <c r="R442" s="285"/>
      <c r="S442" s="285"/>
      <c r="T442" s="285"/>
      <c r="U442" s="285"/>
      <c r="V442" s="285"/>
      <c r="W442" s="285"/>
      <c r="X442" s="285"/>
      <c r="Y442" s="285"/>
      <c r="Z442" s="285"/>
      <c r="AA442" s="285"/>
      <c r="AB442" s="285"/>
      <c r="AC442" s="285"/>
      <c r="AD442" s="285"/>
      <c r="AE442" s="285"/>
      <c r="AF442" s="285"/>
      <c r="AG442" s="285"/>
      <c r="AH442" s="285"/>
      <c r="AI442" s="285"/>
      <c r="AJ442" s="285"/>
      <c r="AK442" s="285"/>
      <c r="AL442" s="285"/>
      <c r="AM442" s="285"/>
      <c r="AN442" s="285"/>
      <c r="AO442" s="285"/>
      <c r="AP442" s="285"/>
      <c r="AQ442" s="285"/>
      <c r="AR442" s="285"/>
      <c r="AS442" s="285"/>
      <c r="AT442" s="285"/>
      <c r="AU442" s="285"/>
      <c r="AV442" s="285"/>
      <c r="AW442" s="285"/>
      <c r="AX442" s="285"/>
      <c r="AY442" s="285"/>
      <c r="AZ442" s="285"/>
      <c r="BA442" s="285"/>
      <c r="BB442" s="285"/>
      <c r="BC442" s="285"/>
      <c r="BD442" s="285"/>
      <c r="BE442" s="285"/>
      <c r="BF442" s="285"/>
      <c r="BG442" s="285"/>
      <c r="BH442" s="285"/>
      <c r="BI442" s="285"/>
      <c r="BJ442" s="285"/>
      <c r="BK442" s="285"/>
      <c r="BL442" s="285"/>
      <c r="BM442" s="285"/>
      <c r="BN442" s="285"/>
      <c r="BO442" s="285"/>
      <c r="BP442" s="285"/>
      <c r="BQ442" s="285"/>
      <c r="BR442" s="285"/>
      <c r="BS442" s="285"/>
      <c r="BT442" s="285"/>
      <c r="BU442" s="285"/>
      <c r="BV442" s="285"/>
      <c r="BW442" s="285"/>
      <c r="BX442" s="285"/>
      <c r="BY442" s="285"/>
      <c r="BZ442" s="285"/>
      <c r="CA442" s="285"/>
      <c r="CB442" s="285"/>
      <c r="CC442" s="285"/>
      <c r="CD442" s="285"/>
      <c r="CE442" s="285"/>
      <c r="CF442" s="285"/>
      <c r="CG442" s="285"/>
      <c r="CH442" s="285"/>
      <c r="CI442" s="285"/>
      <c r="CJ442" s="285"/>
      <c r="CK442" s="285"/>
      <c r="CL442" s="285"/>
      <c r="CM442" s="285"/>
      <c r="CN442" s="285"/>
      <c r="CO442" s="285"/>
      <c r="CP442" s="285"/>
      <c r="CQ442" s="285"/>
      <c r="CR442" s="285"/>
      <c r="CS442" s="285"/>
      <c r="CT442" s="285"/>
      <c r="CU442" s="285"/>
      <c r="CV442" s="285"/>
      <c r="CW442" s="285"/>
      <c r="CX442" s="285"/>
      <c r="CY442" s="285"/>
      <c r="CZ442" s="285"/>
      <c r="DA442" s="285"/>
      <c r="DB442" s="285"/>
      <c r="DC442" s="285"/>
      <c r="DD442" s="285"/>
      <c r="DE442" s="285"/>
      <c r="DF442" s="285"/>
      <c r="DG442" s="285"/>
      <c r="DH442" s="285"/>
      <c r="DI442" s="285"/>
      <c r="DJ442" s="285"/>
      <c r="DK442" s="285"/>
      <c r="DL442" s="285"/>
      <c r="DM442" s="285"/>
      <c r="DN442" s="285"/>
      <c r="DO442" s="285"/>
      <c r="DP442" s="285"/>
      <c r="DQ442" s="285"/>
      <c r="DR442" s="285"/>
      <c r="DS442" s="285"/>
      <c r="DT442" s="285"/>
      <c r="DU442" s="285"/>
      <c r="DV442" s="285"/>
      <c r="DW442" s="285"/>
      <c r="DX442" s="285"/>
      <c r="DY442" s="285"/>
      <c r="DZ442" s="285"/>
      <c r="EA442" s="285"/>
      <c r="EB442" s="285"/>
      <c r="EC442" s="285"/>
      <c r="ED442" s="285"/>
      <c r="EE442" s="285"/>
      <c r="EF442" s="285"/>
      <c r="EG442" s="285"/>
      <c r="EH442" s="285"/>
      <c r="EI442" s="285"/>
      <c r="EJ442" s="285"/>
      <c r="EK442" s="285"/>
      <c r="EL442" s="285"/>
      <c r="EM442" s="285"/>
      <c r="EN442" s="285"/>
      <c r="EO442" s="285"/>
      <c r="EP442" s="285"/>
      <c r="EQ442" s="285"/>
      <c r="ER442" s="285"/>
      <c r="ES442" s="285"/>
      <c r="ET442" s="285"/>
      <c r="EU442" s="285"/>
      <c r="EV442" s="285"/>
      <c r="EW442" s="285"/>
      <c r="EX442" s="285"/>
      <c r="EY442" s="285"/>
      <c r="EZ442" s="285"/>
      <c r="FA442" s="285"/>
      <c r="FB442" s="285"/>
      <c r="FC442" s="285"/>
      <c r="FD442" s="285"/>
      <c r="FE442" s="285"/>
      <c r="FF442" s="285"/>
      <c r="FG442" s="285"/>
      <c r="FH442" s="285"/>
      <c r="FI442" s="285"/>
      <c r="FJ442" s="285"/>
      <c r="FK442" s="285"/>
      <c r="FL442" s="285"/>
      <c r="FM442" s="285"/>
      <c r="FN442" s="285"/>
      <c r="FO442" s="285"/>
      <c r="FP442" s="285"/>
      <c r="FQ442" s="285"/>
      <c r="FR442" s="285"/>
      <c r="FS442" s="285"/>
      <c r="FT442" s="285"/>
      <c r="FU442" s="285"/>
      <c r="FV442" s="285"/>
      <c r="FW442" s="285"/>
      <c r="FX442" s="285"/>
      <c r="FY442" s="285"/>
      <c r="FZ442" s="285"/>
      <c r="GA442" s="285"/>
      <c r="GB442" s="285"/>
      <c r="GC442" s="285"/>
      <c r="GD442" s="285"/>
      <c r="GE442" s="285"/>
      <c r="GF442" s="285"/>
      <c r="GG442" s="285"/>
      <c r="GH442" s="285"/>
      <c r="GI442" s="285"/>
      <c r="GJ442" s="285"/>
      <c r="GK442" s="285"/>
      <c r="GL442" s="285"/>
      <c r="GM442" s="285"/>
      <c r="GN442" s="285"/>
      <c r="GO442" s="285"/>
      <c r="GP442" s="285"/>
      <c r="GQ442" s="285"/>
      <c r="GR442" s="285"/>
      <c r="GS442" s="285"/>
      <c r="GT442" s="285"/>
      <c r="GU442" s="285"/>
      <c r="GV442" s="285"/>
      <c r="GW442" s="285"/>
      <c r="GX442" s="285"/>
      <c r="GY442" s="285"/>
      <c r="GZ442" s="285"/>
      <c r="HA442" s="285"/>
      <c r="HB442" s="285"/>
      <c r="HC442" s="285"/>
      <c r="HD442" s="285"/>
      <c r="HE442" s="285"/>
      <c r="HF442" s="285"/>
      <c r="HG442" s="285"/>
      <c r="HH442" s="285"/>
      <c r="HI442" s="285"/>
      <c r="HJ442" s="285"/>
      <c r="HK442" s="285"/>
      <c r="HL442" s="285"/>
      <c r="HM442" s="285"/>
      <c r="HN442" s="285"/>
      <c r="HO442" s="285"/>
      <c r="HP442" s="285"/>
      <c r="HQ442" s="285"/>
      <c r="HR442" s="285"/>
      <c r="HS442" s="285"/>
      <c r="HT442" s="285"/>
      <c r="HU442" s="285"/>
      <c r="HV442" s="285"/>
      <c r="HW442" s="285"/>
      <c r="HX442" s="285"/>
      <c r="HY442" s="285"/>
      <c r="HZ442" s="285"/>
      <c r="IA442" s="285"/>
      <c r="IB442" s="285"/>
      <c r="IC442" s="285"/>
      <c r="ID442" s="285"/>
      <c r="IE442" s="285"/>
      <c r="IF442" s="285"/>
      <c r="IG442" s="285"/>
      <c r="IH442" s="285"/>
      <c r="II442" s="285"/>
      <c r="IJ442" s="285"/>
      <c r="IK442" s="285"/>
      <c r="IL442" s="285"/>
      <c r="IM442" s="285"/>
      <c r="IN442" s="285"/>
      <c r="IO442" s="285"/>
      <c r="IP442" s="285"/>
      <c r="IQ442" s="285"/>
      <c r="IR442" s="285"/>
      <c r="IS442" s="285"/>
      <c r="IT442" s="285"/>
      <c r="IU442" s="285"/>
      <c r="IV442" s="285"/>
    </row>
    <row r="443" spans="1:256" s="2" customFormat="1" ht="14.25" x14ac:dyDescent="0.2">
      <c r="A443" s="280" t="s">
        <v>1005</v>
      </c>
      <c r="B443" s="292" t="s">
        <v>102</v>
      </c>
      <c r="C443" s="282" t="s">
        <v>7</v>
      </c>
      <c r="D443" s="293"/>
      <c r="E443" s="284"/>
      <c r="F443" s="284"/>
      <c r="G443" s="284"/>
      <c r="H443" s="284"/>
      <c r="I443" s="285"/>
      <c r="J443" s="285"/>
      <c r="K443" s="285"/>
      <c r="L443" s="285"/>
      <c r="M443" s="285"/>
      <c r="N443" s="285"/>
      <c r="O443" s="285"/>
      <c r="P443" s="285"/>
      <c r="Q443" s="285"/>
      <c r="R443" s="285"/>
      <c r="S443" s="285"/>
      <c r="T443" s="285"/>
      <c r="U443" s="285"/>
      <c r="V443" s="285"/>
      <c r="W443" s="285"/>
      <c r="X443" s="285"/>
      <c r="Y443" s="285"/>
      <c r="Z443" s="285"/>
      <c r="AA443" s="285"/>
      <c r="AB443" s="285"/>
      <c r="AC443" s="285"/>
      <c r="AD443" s="285"/>
      <c r="AE443" s="285"/>
      <c r="AF443" s="285"/>
      <c r="AG443" s="285"/>
      <c r="AH443" s="285"/>
      <c r="AI443" s="285"/>
      <c r="AJ443" s="285"/>
      <c r="AK443" s="285"/>
      <c r="AL443" s="285"/>
      <c r="AM443" s="285"/>
      <c r="AN443" s="285"/>
      <c r="AO443" s="285"/>
      <c r="AP443" s="285"/>
      <c r="AQ443" s="285"/>
      <c r="AR443" s="285"/>
      <c r="AS443" s="285"/>
      <c r="AT443" s="285"/>
      <c r="AU443" s="285"/>
      <c r="AV443" s="285"/>
      <c r="AW443" s="285"/>
      <c r="AX443" s="285"/>
      <c r="AY443" s="285"/>
      <c r="AZ443" s="285"/>
      <c r="BA443" s="285"/>
      <c r="BB443" s="285"/>
      <c r="BC443" s="285"/>
      <c r="BD443" s="285"/>
      <c r="BE443" s="285"/>
      <c r="BF443" s="285"/>
      <c r="BG443" s="285"/>
      <c r="BH443" s="285"/>
      <c r="BI443" s="285"/>
      <c r="BJ443" s="285"/>
      <c r="BK443" s="285"/>
      <c r="BL443" s="285"/>
      <c r="BM443" s="285"/>
      <c r="BN443" s="285"/>
      <c r="BO443" s="285"/>
      <c r="BP443" s="285"/>
      <c r="BQ443" s="285"/>
      <c r="BR443" s="285"/>
      <c r="BS443" s="285"/>
      <c r="BT443" s="285"/>
      <c r="BU443" s="285"/>
      <c r="BV443" s="285"/>
      <c r="BW443" s="285"/>
      <c r="BX443" s="285"/>
      <c r="BY443" s="285"/>
      <c r="BZ443" s="285"/>
      <c r="CA443" s="285"/>
      <c r="CB443" s="285"/>
      <c r="CC443" s="285"/>
      <c r="CD443" s="285"/>
      <c r="CE443" s="285"/>
      <c r="CF443" s="285"/>
      <c r="CG443" s="285"/>
      <c r="CH443" s="285"/>
      <c r="CI443" s="285"/>
      <c r="CJ443" s="285"/>
      <c r="CK443" s="285"/>
      <c r="CL443" s="285"/>
      <c r="CM443" s="285"/>
      <c r="CN443" s="285"/>
      <c r="CO443" s="285"/>
      <c r="CP443" s="285"/>
      <c r="CQ443" s="285"/>
      <c r="CR443" s="285"/>
      <c r="CS443" s="285"/>
      <c r="CT443" s="285"/>
      <c r="CU443" s="285"/>
      <c r="CV443" s="285"/>
      <c r="CW443" s="285"/>
      <c r="CX443" s="285"/>
      <c r="CY443" s="285"/>
      <c r="CZ443" s="285"/>
      <c r="DA443" s="285"/>
      <c r="DB443" s="285"/>
      <c r="DC443" s="285"/>
      <c r="DD443" s="285"/>
      <c r="DE443" s="285"/>
      <c r="DF443" s="285"/>
      <c r="DG443" s="285"/>
      <c r="DH443" s="285"/>
      <c r="DI443" s="285"/>
      <c r="DJ443" s="285"/>
      <c r="DK443" s="285"/>
      <c r="DL443" s="285"/>
      <c r="DM443" s="285"/>
      <c r="DN443" s="285"/>
      <c r="DO443" s="285"/>
      <c r="DP443" s="285"/>
      <c r="DQ443" s="285"/>
      <c r="DR443" s="285"/>
      <c r="DS443" s="285"/>
      <c r="DT443" s="285"/>
      <c r="DU443" s="285"/>
      <c r="DV443" s="285"/>
      <c r="DW443" s="285"/>
      <c r="DX443" s="285"/>
      <c r="DY443" s="285"/>
      <c r="DZ443" s="285"/>
      <c r="EA443" s="285"/>
      <c r="EB443" s="285"/>
      <c r="EC443" s="285"/>
      <c r="ED443" s="285"/>
      <c r="EE443" s="285"/>
      <c r="EF443" s="285"/>
      <c r="EG443" s="285"/>
      <c r="EH443" s="285"/>
      <c r="EI443" s="285"/>
      <c r="EJ443" s="285"/>
      <c r="EK443" s="285"/>
      <c r="EL443" s="285"/>
      <c r="EM443" s="285"/>
      <c r="EN443" s="285"/>
      <c r="EO443" s="285"/>
      <c r="EP443" s="285"/>
      <c r="EQ443" s="285"/>
      <c r="ER443" s="285"/>
      <c r="ES443" s="285"/>
      <c r="ET443" s="285"/>
      <c r="EU443" s="285"/>
      <c r="EV443" s="285"/>
      <c r="EW443" s="285"/>
      <c r="EX443" s="285"/>
      <c r="EY443" s="285"/>
      <c r="EZ443" s="285"/>
      <c r="FA443" s="285"/>
      <c r="FB443" s="285"/>
      <c r="FC443" s="285"/>
      <c r="FD443" s="285"/>
      <c r="FE443" s="285"/>
      <c r="FF443" s="285"/>
      <c r="FG443" s="285"/>
      <c r="FH443" s="285"/>
      <c r="FI443" s="285"/>
      <c r="FJ443" s="285"/>
      <c r="FK443" s="285"/>
      <c r="FL443" s="285"/>
      <c r="FM443" s="285"/>
      <c r="FN443" s="285"/>
      <c r="FO443" s="285"/>
      <c r="FP443" s="285"/>
      <c r="FQ443" s="285"/>
      <c r="FR443" s="285"/>
      <c r="FS443" s="285"/>
      <c r="FT443" s="285"/>
      <c r="FU443" s="285"/>
      <c r="FV443" s="285"/>
      <c r="FW443" s="285"/>
      <c r="FX443" s="285"/>
      <c r="FY443" s="285"/>
      <c r="FZ443" s="285"/>
      <c r="GA443" s="285"/>
      <c r="GB443" s="285"/>
      <c r="GC443" s="285"/>
      <c r="GD443" s="285"/>
      <c r="GE443" s="285"/>
      <c r="GF443" s="285"/>
      <c r="GG443" s="285"/>
      <c r="GH443" s="285"/>
      <c r="GI443" s="285"/>
      <c r="GJ443" s="285"/>
      <c r="GK443" s="285"/>
      <c r="GL443" s="285"/>
      <c r="GM443" s="285"/>
      <c r="GN443" s="285"/>
      <c r="GO443" s="285"/>
      <c r="GP443" s="285"/>
      <c r="GQ443" s="285"/>
      <c r="GR443" s="285"/>
      <c r="GS443" s="285"/>
      <c r="GT443" s="285"/>
      <c r="GU443" s="285"/>
      <c r="GV443" s="285"/>
      <c r="GW443" s="285"/>
      <c r="GX443" s="285"/>
      <c r="GY443" s="285"/>
      <c r="GZ443" s="285"/>
      <c r="HA443" s="285"/>
      <c r="HB443" s="285"/>
      <c r="HC443" s="285"/>
      <c r="HD443" s="285"/>
      <c r="HE443" s="285"/>
      <c r="HF443" s="285"/>
      <c r="HG443" s="285"/>
      <c r="HH443" s="285"/>
      <c r="HI443" s="285"/>
      <c r="HJ443" s="285"/>
      <c r="HK443" s="285"/>
      <c r="HL443" s="285"/>
      <c r="HM443" s="285"/>
      <c r="HN443" s="285"/>
      <c r="HO443" s="285"/>
      <c r="HP443" s="285"/>
      <c r="HQ443" s="285"/>
      <c r="HR443" s="285"/>
      <c r="HS443" s="285"/>
      <c r="HT443" s="285"/>
      <c r="HU443" s="285"/>
      <c r="HV443" s="285"/>
      <c r="HW443" s="285"/>
      <c r="HX443" s="285"/>
      <c r="HY443" s="285"/>
      <c r="HZ443" s="285"/>
      <c r="IA443" s="285"/>
      <c r="IB443" s="285"/>
      <c r="IC443" s="285"/>
      <c r="ID443" s="285"/>
      <c r="IE443" s="285"/>
      <c r="IF443" s="285"/>
      <c r="IG443" s="285"/>
      <c r="IH443" s="285"/>
      <c r="II443" s="285"/>
      <c r="IJ443" s="285"/>
      <c r="IK443" s="285"/>
      <c r="IL443" s="285"/>
      <c r="IM443" s="285"/>
      <c r="IN443" s="285"/>
      <c r="IO443" s="285"/>
      <c r="IP443" s="285"/>
      <c r="IQ443" s="285"/>
      <c r="IR443" s="285"/>
      <c r="IS443" s="285"/>
      <c r="IT443" s="285"/>
      <c r="IU443" s="285"/>
      <c r="IV443" s="285"/>
    </row>
    <row r="444" spans="1:256" s="2" customFormat="1" thickBot="1" x14ac:dyDescent="0.25">
      <c r="A444" s="286"/>
      <c r="B444" s="294" t="s">
        <v>135</v>
      </c>
      <c r="C444" s="295" t="s">
        <v>331</v>
      </c>
      <c r="D444" s="220">
        <v>8</v>
      </c>
      <c r="E444" s="146">
        <v>0</v>
      </c>
      <c r="F444" s="147">
        <f>D444*E444</f>
        <v>0</v>
      </c>
      <c r="G444" s="284"/>
      <c r="H444" s="284"/>
      <c r="I444" s="285"/>
      <c r="J444" s="285"/>
      <c r="K444" s="285"/>
      <c r="L444" s="285"/>
      <c r="M444" s="285"/>
      <c r="N444" s="285"/>
      <c r="O444" s="285"/>
      <c r="P444" s="285"/>
      <c r="Q444" s="285"/>
      <c r="R444" s="285"/>
      <c r="S444" s="285"/>
      <c r="T444" s="285"/>
      <c r="U444" s="285"/>
      <c r="V444" s="285"/>
      <c r="W444" s="285"/>
      <c r="X444" s="285"/>
      <c r="Y444" s="285"/>
      <c r="Z444" s="285"/>
      <c r="AA444" s="285"/>
      <c r="AB444" s="285"/>
      <c r="AC444" s="285"/>
      <c r="AD444" s="285"/>
      <c r="AE444" s="285"/>
      <c r="AF444" s="285"/>
      <c r="AG444" s="285"/>
      <c r="AH444" s="285"/>
      <c r="AI444" s="285"/>
      <c r="AJ444" s="285"/>
      <c r="AK444" s="285"/>
      <c r="AL444" s="285"/>
      <c r="AM444" s="285"/>
      <c r="AN444" s="285"/>
      <c r="AO444" s="285"/>
      <c r="AP444" s="285"/>
      <c r="AQ444" s="285"/>
      <c r="AR444" s="285"/>
      <c r="AS444" s="285"/>
      <c r="AT444" s="285"/>
      <c r="AU444" s="285"/>
      <c r="AV444" s="285"/>
      <c r="AW444" s="285"/>
      <c r="AX444" s="285"/>
      <c r="AY444" s="285"/>
      <c r="AZ444" s="285"/>
      <c r="BA444" s="285"/>
      <c r="BB444" s="285"/>
      <c r="BC444" s="285"/>
      <c r="BD444" s="285"/>
      <c r="BE444" s="285"/>
      <c r="BF444" s="285"/>
      <c r="BG444" s="285"/>
      <c r="BH444" s="285"/>
      <c r="BI444" s="285"/>
      <c r="BJ444" s="285"/>
      <c r="BK444" s="285"/>
      <c r="BL444" s="285"/>
      <c r="BM444" s="285"/>
      <c r="BN444" s="285"/>
      <c r="BO444" s="285"/>
      <c r="BP444" s="285"/>
      <c r="BQ444" s="285"/>
      <c r="BR444" s="285"/>
      <c r="BS444" s="285"/>
      <c r="BT444" s="285"/>
      <c r="BU444" s="285"/>
      <c r="BV444" s="285"/>
      <c r="BW444" s="285"/>
      <c r="BX444" s="285"/>
      <c r="BY444" s="285"/>
      <c r="BZ444" s="285"/>
      <c r="CA444" s="285"/>
      <c r="CB444" s="285"/>
      <c r="CC444" s="285"/>
      <c r="CD444" s="285"/>
      <c r="CE444" s="285"/>
      <c r="CF444" s="285"/>
      <c r="CG444" s="285"/>
      <c r="CH444" s="285"/>
      <c r="CI444" s="285"/>
      <c r="CJ444" s="285"/>
      <c r="CK444" s="285"/>
      <c r="CL444" s="285"/>
      <c r="CM444" s="285"/>
      <c r="CN444" s="285"/>
      <c r="CO444" s="285"/>
      <c r="CP444" s="285"/>
      <c r="CQ444" s="285"/>
      <c r="CR444" s="285"/>
      <c r="CS444" s="285"/>
      <c r="CT444" s="285"/>
      <c r="CU444" s="285"/>
      <c r="CV444" s="285"/>
      <c r="CW444" s="285"/>
      <c r="CX444" s="285"/>
      <c r="CY444" s="285"/>
      <c r="CZ444" s="285"/>
      <c r="DA444" s="285"/>
      <c r="DB444" s="285"/>
      <c r="DC444" s="285"/>
      <c r="DD444" s="285"/>
      <c r="DE444" s="285"/>
      <c r="DF444" s="285"/>
      <c r="DG444" s="285"/>
      <c r="DH444" s="285"/>
      <c r="DI444" s="285"/>
      <c r="DJ444" s="285"/>
      <c r="DK444" s="285"/>
      <c r="DL444" s="285"/>
      <c r="DM444" s="285"/>
      <c r="DN444" s="285"/>
      <c r="DO444" s="285"/>
      <c r="DP444" s="285"/>
      <c r="DQ444" s="285"/>
      <c r="DR444" s="285"/>
      <c r="DS444" s="285"/>
      <c r="DT444" s="285"/>
      <c r="DU444" s="285"/>
      <c r="DV444" s="285"/>
      <c r="DW444" s="285"/>
      <c r="DX444" s="285"/>
      <c r="DY444" s="285"/>
      <c r="DZ444" s="285"/>
      <c r="EA444" s="285"/>
      <c r="EB444" s="285"/>
      <c r="EC444" s="285"/>
      <c r="ED444" s="285"/>
      <c r="EE444" s="285"/>
      <c r="EF444" s="285"/>
      <c r="EG444" s="285"/>
      <c r="EH444" s="285"/>
      <c r="EI444" s="285"/>
      <c r="EJ444" s="285"/>
      <c r="EK444" s="285"/>
      <c r="EL444" s="285"/>
      <c r="EM444" s="285"/>
      <c r="EN444" s="285"/>
      <c r="EO444" s="285"/>
      <c r="EP444" s="285"/>
      <c r="EQ444" s="285"/>
      <c r="ER444" s="285"/>
      <c r="ES444" s="285"/>
      <c r="ET444" s="285"/>
      <c r="EU444" s="285"/>
      <c r="EV444" s="285"/>
      <c r="EW444" s="285"/>
      <c r="EX444" s="285"/>
      <c r="EY444" s="285"/>
      <c r="EZ444" s="285"/>
      <c r="FA444" s="285"/>
      <c r="FB444" s="285"/>
      <c r="FC444" s="285"/>
      <c r="FD444" s="285"/>
      <c r="FE444" s="285"/>
      <c r="FF444" s="285"/>
      <c r="FG444" s="285"/>
      <c r="FH444" s="285"/>
      <c r="FI444" s="285"/>
      <c r="FJ444" s="285"/>
      <c r="FK444" s="285"/>
      <c r="FL444" s="285"/>
      <c r="FM444" s="285"/>
      <c r="FN444" s="285"/>
      <c r="FO444" s="285"/>
      <c r="FP444" s="285"/>
      <c r="FQ444" s="285"/>
      <c r="FR444" s="285"/>
      <c r="FS444" s="285"/>
      <c r="FT444" s="285"/>
      <c r="FU444" s="285"/>
      <c r="FV444" s="285"/>
      <c r="FW444" s="285"/>
      <c r="FX444" s="285"/>
      <c r="FY444" s="285"/>
      <c r="FZ444" s="285"/>
      <c r="GA444" s="285"/>
      <c r="GB444" s="285"/>
      <c r="GC444" s="285"/>
      <c r="GD444" s="285"/>
      <c r="GE444" s="285"/>
      <c r="GF444" s="285"/>
      <c r="GG444" s="285"/>
      <c r="GH444" s="285"/>
      <c r="GI444" s="285"/>
      <c r="GJ444" s="285"/>
      <c r="GK444" s="285"/>
      <c r="GL444" s="285"/>
      <c r="GM444" s="285"/>
      <c r="GN444" s="285"/>
      <c r="GO444" s="285"/>
      <c r="GP444" s="285"/>
      <c r="GQ444" s="285"/>
      <c r="GR444" s="285"/>
      <c r="GS444" s="285"/>
      <c r="GT444" s="285"/>
      <c r="GU444" s="285"/>
      <c r="GV444" s="285"/>
      <c r="GW444" s="285"/>
      <c r="GX444" s="285"/>
      <c r="GY444" s="285"/>
      <c r="GZ444" s="285"/>
      <c r="HA444" s="285"/>
      <c r="HB444" s="285"/>
      <c r="HC444" s="285"/>
      <c r="HD444" s="285"/>
      <c r="HE444" s="285"/>
      <c r="HF444" s="285"/>
      <c r="HG444" s="285"/>
      <c r="HH444" s="285"/>
      <c r="HI444" s="285"/>
      <c r="HJ444" s="285"/>
      <c r="HK444" s="285"/>
      <c r="HL444" s="285"/>
      <c r="HM444" s="285"/>
      <c r="HN444" s="285"/>
      <c r="HO444" s="285"/>
      <c r="HP444" s="285"/>
      <c r="HQ444" s="285"/>
      <c r="HR444" s="285"/>
      <c r="HS444" s="285"/>
      <c r="HT444" s="285"/>
      <c r="HU444" s="285"/>
      <c r="HV444" s="285"/>
      <c r="HW444" s="285"/>
      <c r="HX444" s="285"/>
      <c r="HY444" s="285"/>
      <c r="HZ444" s="285"/>
      <c r="IA444" s="285"/>
      <c r="IB444" s="285"/>
      <c r="IC444" s="285"/>
      <c r="ID444" s="285"/>
      <c r="IE444" s="285"/>
      <c r="IF444" s="285"/>
      <c r="IG444" s="285"/>
      <c r="IH444" s="285"/>
      <c r="II444" s="285"/>
      <c r="IJ444" s="285"/>
      <c r="IK444" s="285"/>
      <c r="IL444" s="285"/>
      <c r="IM444" s="285"/>
      <c r="IN444" s="285"/>
      <c r="IO444" s="285"/>
      <c r="IP444" s="285"/>
      <c r="IQ444" s="285"/>
      <c r="IR444" s="285"/>
      <c r="IS444" s="285"/>
      <c r="IT444" s="285"/>
      <c r="IU444" s="285"/>
      <c r="IV444" s="285"/>
    </row>
    <row r="445" spans="1:256" s="2" customFormat="1" ht="14.25" x14ac:dyDescent="0.2">
      <c r="A445" s="286"/>
      <c r="B445" s="190"/>
      <c r="C445" s="296"/>
      <c r="D445" s="293"/>
      <c r="E445" s="284"/>
      <c r="F445" s="284"/>
      <c r="G445" s="284"/>
      <c r="H445" s="284"/>
      <c r="I445" s="285"/>
      <c r="J445" s="285"/>
      <c r="K445" s="285"/>
      <c r="L445" s="285"/>
      <c r="M445" s="285"/>
      <c r="N445" s="285"/>
      <c r="O445" s="285"/>
      <c r="P445" s="285"/>
      <c r="Q445" s="285"/>
      <c r="R445" s="285"/>
      <c r="S445" s="285"/>
      <c r="T445" s="285"/>
      <c r="U445" s="285"/>
      <c r="V445" s="285"/>
      <c r="W445" s="285"/>
      <c r="X445" s="285"/>
      <c r="Y445" s="285"/>
      <c r="Z445" s="285"/>
      <c r="AA445" s="285"/>
      <c r="AB445" s="285"/>
      <c r="AC445" s="285"/>
      <c r="AD445" s="285"/>
      <c r="AE445" s="285"/>
      <c r="AF445" s="285"/>
      <c r="AG445" s="285"/>
      <c r="AH445" s="285"/>
      <c r="AI445" s="285"/>
      <c r="AJ445" s="285"/>
      <c r="AK445" s="285"/>
      <c r="AL445" s="285"/>
      <c r="AM445" s="285"/>
      <c r="AN445" s="285"/>
      <c r="AO445" s="285"/>
      <c r="AP445" s="285"/>
      <c r="AQ445" s="285"/>
      <c r="AR445" s="285"/>
      <c r="AS445" s="285"/>
      <c r="AT445" s="285"/>
      <c r="AU445" s="285"/>
      <c r="AV445" s="285"/>
      <c r="AW445" s="285"/>
      <c r="AX445" s="285"/>
      <c r="AY445" s="285"/>
      <c r="AZ445" s="285"/>
      <c r="BA445" s="285"/>
      <c r="BB445" s="285"/>
      <c r="BC445" s="285"/>
      <c r="BD445" s="285"/>
      <c r="BE445" s="285"/>
      <c r="BF445" s="285"/>
      <c r="BG445" s="285"/>
      <c r="BH445" s="285"/>
      <c r="BI445" s="285"/>
      <c r="BJ445" s="285"/>
      <c r="BK445" s="285"/>
      <c r="BL445" s="285"/>
      <c r="BM445" s="285"/>
      <c r="BN445" s="285"/>
      <c r="BO445" s="285"/>
      <c r="BP445" s="285"/>
      <c r="BQ445" s="285"/>
      <c r="BR445" s="285"/>
      <c r="BS445" s="285"/>
      <c r="BT445" s="285"/>
      <c r="BU445" s="285"/>
      <c r="BV445" s="285"/>
      <c r="BW445" s="285"/>
      <c r="BX445" s="285"/>
      <c r="BY445" s="285"/>
      <c r="BZ445" s="285"/>
      <c r="CA445" s="285"/>
      <c r="CB445" s="285"/>
      <c r="CC445" s="285"/>
      <c r="CD445" s="285"/>
      <c r="CE445" s="285"/>
      <c r="CF445" s="285"/>
      <c r="CG445" s="285"/>
      <c r="CH445" s="285"/>
      <c r="CI445" s="285"/>
      <c r="CJ445" s="285"/>
      <c r="CK445" s="285"/>
      <c r="CL445" s="285"/>
      <c r="CM445" s="285"/>
      <c r="CN445" s="285"/>
      <c r="CO445" s="285"/>
      <c r="CP445" s="285"/>
      <c r="CQ445" s="285"/>
      <c r="CR445" s="285"/>
      <c r="CS445" s="285"/>
      <c r="CT445" s="285"/>
      <c r="CU445" s="285"/>
      <c r="CV445" s="285"/>
      <c r="CW445" s="285"/>
      <c r="CX445" s="285"/>
      <c r="CY445" s="285"/>
      <c r="CZ445" s="285"/>
      <c r="DA445" s="285"/>
      <c r="DB445" s="285"/>
      <c r="DC445" s="285"/>
      <c r="DD445" s="285"/>
      <c r="DE445" s="285"/>
      <c r="DF445" s="285"/>
      <c r="DG445" s="285"/>
      <c r="DH445" s="285"/>
      <c r="DI445" s="285"/>
      <c r="DJ445" s="285"/>
      <c r="DK445" s="285"/>
      <c r="DL445" s="285"/>
      <c r="DM445" s="285"/>
      <c r="DN445" s="285"/>
      <c r="DO445" s="285"/>
      <c r="DP445" s="285"/>
      <c r="DQ445" s="285"/>
      <c r="DR445" s="285"/>
      <c r="DS445" s="285"/>
      <c r="DT445" s="285"/>
      <c r="DU445" s="285"/>
      <c r="DV445" s="285"/>
      <c r="DW445" s="285"/>
      <c r="DX445" s="285"/>
      <c r="DY445" s="285"/>
      <c r="DZ445" s="285"/>
      <c r="EA445" s="285"/>
      <c r="EB445" s="285"/>
      <c r="EC445" s="285"/>
      <c r="ED445" s="285"/>
      <c r="EE445" s="285"/>
      <c r="EF445" s="285"/>
      <c r="EG445" s="285"/>
      <c r="EH445" s="285"/>
      <c r="EI445" s="285"/>
      <c r="EJ445" s="285"/>
      <c r="EK445" s="285"/>
      <c r="EL445" s="285"/>
      <c r="EM445" s="285"/>
      <c r="EN445" s="285"/>
      <c r="EO445" s="285"/>
      <c r="EP445" s="285"/>
      <c r="EQ445" s="285"/>
      <c r="ER445" s="285"/>
      <c r="ES445" s="285"/>
      <c r="ET445" s="285"/>
      <c r="EU445" s="285"/>
      <c r="EV445" s="285"/>
      <c r="EW445" s="285"/>
      <c r="EX445" s="285"/>
      <c r="EY445" s="285"/>
      <c r="EZ445" s="285"/>
      <c r="FA445" s="285"/>
      <c r="FB445" s="285"/>
      <c r="FC445" s="285"/>
      <c r="FD445" s="285"/>
      <c r="FE445" s="285"/>
      <c r="FF445" s="285"/>
      <c r="FG445" s="285"/>
      <c r="FH445" s="285"/>
      <c r="FI445" s="285"/>
      <c r="FJ445" s="285"/>
      <c r="FK445" s="285"/>
      <c r="FL445" s="285"/>
      <c r="FM445" s="285"/>
      <c r="FN445" s="285"/>
      <c r="FO445" s="285"/>
      <c r="FP445" s="285"/>
      <c r="FQ445" s="285"/>
      <c r="FR445" s="285"/>
      <c r="FS445" s="285"/>
      <c r="FT445" s="285"/>
      <c r="FU445" s="285"/>
      <c r="FV445" s="285"/>
      <c r="FW445" s="285"/>
      <c r="FX445" s="285"/>
      <c r="FY445" s="285"/>
      <c r="FZ445" s="285"/>
      <c r="GA445" s="285"/>
      <c r="GB445" s="285"/>
      <c r="GC445" s="285"/>
      <c r="GD445" s="285"/>
      <c r="GE445" s="285"/>
      <c r="GF445" s="285"/>
      <c r="GG445" s="285"/>
      <c r="GH445" s="285"/>
      <c r="GI445" s="285"/>
      <c r="GJ445" s="285"/>
      <c r="GK445" s="285"/>
      <c r="GL445" s="285"/>
      <c r="GM445" s="285"/>
      <c r="GN445" s="285"/>
      <c r="GO445" s="285"/>
      <c r="GP445" s="285"/>
      <c r="GQ445" s="285"/>
      <c r="GR445" s="285"/>
      <c r="GS445" s="285"/>
      <c r="GT445" s="285"/>
      <c r="GU445" s="285"/>
      <c r="GV445" s="285"/>
      <c r="GW445" s="285"/>
      <c r="GX445" s="285"/>
      <c r="GY445" s="285"/>
      <c r="GZ445" s="285"/>
      <c r="HA445" s="285"/>
      <c r="HB445" s="285"/>
      <c r="HC445" s="285"/>
      <c r="HD445" s="285"/>
      <c r="HE445" s="285"/>
      <c r="HF445" s="285"/>
      <c r="HG445" s="285"/>
      <c r="HH445" s="285"/>
      <c r="HI445" s="285"/>
      <c r="HJ445" s="285"/>
      <c r="HK445" s="285"/>
      <c r="HL445" s="285"/>
      <c r="HM445" s="285"/>
      <c r="HN445" s="285"/>
      <c r="HO445" s="285"/>
      <c r="HP445" s="285"/>
      <c r="HQ445" s="285"/>
      <c r="HR445" s="285"/>
      <c r="HS445" s="285"/>
      <c r="HT445" s="285"/>
      <c r="HU445" s="285"/>
      <c r="HV445" s="285"/>
      <c r="HW445" s="285"/>
      <c r="HX445" s="285"/>
      <c r="HY445" s="285"/>
      <c r="HZ445" s="285"/>
      <c r="IA445" s="285"/>
      <c r="IB445" s="285"/>
      <c r="IC445" s="285"/>
      <c r="ID445" s="285"/>
      <c r="IE445" s="285"/>
      <c r="IF445" s="285"/>
      <c r="IG445" s="285"/>
      <c r="IH445" s="285"/>
      <c r="II445" s="285"/>
      <c r="IJ445" s="285"/>
      <c r="IK445" s="285"/>
      <c r="IL445" s="285"/>
      <c r="IM445" s="285"/>
      <c r="IN445" s="285"/>
      <c r="IO445" s="285"/>
      <c r="IP445" s="285"/>
      <c r="IQ445" s="285"/>
      <c r="IR445" s="285"/>
      <c r="IS445" s="285"/>
      <c r="IT445" s="285"/>
      <c r="IU445" s="285"/>
      <c r="IV445" s="285"/>
    </row>
    <row r="446" spans="1:256" s="2" customFormat="1" ht="14.25" x14ac:dyDescent="0.2">
      <c r="A446" s="280" t="s">
        <v>1006</v>
      </c>
      <c r="B446" s="80" t="s">
        <v>136</v>
      </c>
      <c r="C446" s="282" t="s">
        <v>7</v>
      </c>
      <c r="D446" s="293"/>
      <c r="E446" s="284"/>
      <c r="F446" s="284"/>
      <c r="G446" s="284"/>
      <c r="H446" s="284"/>
      <c r="I446" s="285"/>
      <c r="J446" s="285"/>
      <c r="K446" s="285"/>
      <c r="L446" s="285"/>
      <c r="M446" s="285"/>
      <c r="N446" s="285"/>
      <c r="O446" s="285"/>
      <c r="P446" s="285"/>
      <c r="Q446" s="285"/>
      <c r="R446" s="285"/>
      <c r="S446" s="285"/>
      <c r="T446" s="285"/>
      <c r="U446" s="285"/>
      <c r="V446" s="285"/>
      <c r="W446" s="285"/>
      <c r="X446" s="285"/>
      <c r="Y446" s="285"/>
      <c r="Z446" s="285"/>
      <c r="AA446" s="285"/>
      <c r="AB446" s="285"/>
      <c r="AC446" s="285"/>
      <c r="AD446" s="285"/>
      <c r="AE446" s="285"/>
      <c r="AF446" s="285"/>
      <c r="AG446" s="285"/>
      <c r="AH446" s="285"/>
      <c r="AI446" s="285"/>
      <c r="AJ446" s="285"/>
      <c r="AK446" s="285"/>
      <c r="AL446" s="285"/>
      <c r="AM446" s="285"/>
      <c r="AN446" s="285"/>
      <c r="AO446" s="285"/>
      <c r="AP446" s="285"/>
      <c r="AQ446" s="285"/>
      <c r="AR446" s="285"/>
      <c r="AS446" s="285"/>
      <c r="AT446" s="285"/>
      <c r="AU446" s="285"/>
      <c r="AV446" s="285"/>
      <c r="AW446" s="285"/>
      <c r="AX446" s="285"/>
      <c r="AY446" s="285"/>
      <c r="AZ446" s="285"/>
      <c r="BA446" s="285"/>
      <c r="BB446" s="285"/>
      <c r="BC446" s="285"/>
      <c r="BD446" s="285"/>
      <c r="BE446" s="285"/>
      <c r="BF446" s="285"/>
      <c r="BG446" s="285"/>
      <c r="BH446" s="285"/>
      <c r="BI446" s="285"/>
      <c r="BJ446" s="285"/>
      <c r="BK446" s="285"/>
      <c r="BL446" s="285"/>
      <c r="BM446" s="285"/>
      <c r="BN446" s="285"/>
      <c r="BO446" s="285"/>
      <c r="BP446" s="285"/>
      <c r="BQ446" s="285"/>
      <c r="BR446" s="285"/>
      <c r="BS446" s="285"/>
      <c r="BT446" s="285"/>
      <c r="BU446" s="285"/>
      <c r="BV446" s="285"/>
      <c r="BW446" s="285"/>
      <c r="BX446" s="285"/>
      <c r="BY446" s="285"/>
      <c r="BZ446" s="285"/>
      <c r="CA446" s="285"/>
      <c r="CB446" s="285"/>
      <c r="CC446" s="285"/>
      <c r="CD446" s="285"/>
      <c r="CE446" s="285"/>
      <c r="CF446" s="285"/>
      <c r="CG446" s="285"/>
      <c r="CH446" s="285"/>
      <c r="CI446" s="285"/>
      <c r="CJ446" s="285"/>
      <c r="CK446" s="285"/>
      <c r="CL446" s="285"/>
      <c r="CM446" s="285"/>
      <c r="CN446" s="285"/>
      <c r="CO446" s="285"/>
      <c r="CP446" s="285"/>
      <c r="CQ446" s="285"/>
      <c r="CR446" s="285"/>
      <c r="CS446" s="285"/>
      <c r="CT446" s="285"/>
      <c r="CU446" s="285"/>
      <c r="CV446" s="285"/>
      <c r="CW446" s="285"/>
      <c r="CX446" s="285"/>
      <c r="CY446" s="285"/>
      <c r="CZ446" s="285"/>
      <c r="DA446" s="285"/>
      <c r="DB446" s="285"/>
      <c r="DC446" s="285"/>
      <c r="DD446" s="285"/>
      <c r="DE446" s="285"/>
      <c r="DF446" s="285"/>
      <c r="DG446" s="285"/>
      <c r="DH446" s="285"/>
      <c r="DI446" s="285"/>
      <c r="DJ446" s="285"/>
      <c r="DK446" s="285"/>
      <c r="DL446" s="285"/>
      <c r="DM446" s="285"/>
      <c r="DN446" s="285"/>
      <c r="DO446" s="285"/>
      <c r="DP446" s="285"/>
      <c r="DQ446" s="285"/>
      <c r="DR446" s="285"/>
      <c r="DS446" s="285"/>
      <c r="DT446" s="285"/>
      <c r="DU446" s="285"/>
      <c r="DV446" s="285"/>
      <c r="DW446" s="285"/>
      <c r="DX446" s="285"/>
      <c r="DY446" s="285"/>
      <c r="DZ446" s="285"/>
      <c r="EA446" s="285"/>
      <c r="EB446" s="285"/>
      <c r="EC446" s="285"/>
      <c r="ED446" s="285"/>
      <c r="EE446" s="285"/>
      <c r="EF446" s="285"/>
      <c r="EG446" s="285"/>
      <c r="EH446" s="285"/>
      <c r="EI446" s="285"/>
      <c r="EJ446" s="285"/>
      <c r="EK446" s="285"/>
      <c r="EL446" s="285"/>
      <c r="EM446" s="285"/>
      <c r="EN446" s="285"/>
      <c r="EO446" s="285"/>
      <c r="EP446" s="285"/>
      <c r="EQ446" s="285"/>
      <c r="ER446" s="285"/>
      <c r="ES446" s="285"/>
      <c r="ET446" s="285"/>
      <c r="EU446" s="285"/>
      <c r="EV446" s="285"/>
      <c r="EW446" s="285"/>
      <c r="EX446" s="285"/>
      <c r="EY446" s="285"/>
      <c r="EZ446" s="285"/>
      <c r="FA446" s="285"/>
      <c r="FB446" s="285"/>
      <c r="FC446" s="285"/>
      <c r="FD446" s="285"/>
      <c r="FE446" s="285"/>
      <c r="FF446" s="285"/>
      <c r="FG446" s="285"/>
      <c r="FH446" s="285"/>
      <c r="FI446" s="285"/>
      <c r="FJ446" s="285"/>
      <c r="FK446" s="285"/>
      <c r="FL446" s="285"/>
      <c r="FM446" s="285"/>
      <c r="FN446" s="285"/>
      <c r="FO446" s="285"/>
      <c r="FP446" s="285"/>
      <c r="FQ446" s="285"/>
      <c r="FR446" s="285"/>
      <c r="FS446" s="285"/>
      <c r="FT446" s="285"/>
      <c r="FU446" s="285"/>
      <c r="FV446" s="285"/>
      <c r="FW446" s="285"/>
      <c r="FX446" s="285"/>
      <c r="FY446" s="285"/>
      <c r="FZ446" s="285"/>
      <c r="GA446" s="285"/>
      <c r="GB446" s="285"/>
      <c r="GC446" s="285"/>
      <c r="GD446" s="285"/>
      <c r="GE446" s="285"/>
      <c r="GF446" s="285"/>
      <c r="GG446" s="285"/>
      <c r="GH446" s="285"/>
      <c r="GI446" s="285"/>
      <c r="GJ446" s="285"/>
      <c r="GK446" s="285"/>
      <c r="GL446" s="285"/>
      <c r="GM446" s="285"/>
      <c r="GN446" s="285"/>
      <c r="GO446" s="285"/>
      <c r="GP446" s="285"/>
      <c r="GQ446" s="285"/>
      <c r="GR446" s="285"/>
      <c r="GS446" s="285"/>
      <c r="GT446" s="285"/>
      <c r="GU446" s="285"/>
      <c r="GV446" s="285"/>
      <c r="GW446" s="285"/>
      <c r="GX446" s="285"/>
      <c r="GY446" s="285"/>
      <c r="GZ446" s="285"/>
      <c r="HA446" s="285"/>
      <c r="HB446" s="285"/>
      <c r="HC446" s="285"/>
      <c r="HD446" s="285"/>
      <c r="HE446" s="285"/>
      <c r="HF446" s="285"/>
      <c r="HG446" s="285"/>
      <c r="HH446" s="285"/>
      <c r="HI446" s="285"/>
      <c r="HJ446" s="285"/>
      <c r="HK446" s="285"/>
      <c r="HL446" s="285"/>
      <c r="HM446" s="285"/>
      <c r="HN446" s="285"/>
      <c r="HO446" s="285"/>
      <c r="HP446" s="285"/>
      <c r="HQ446" s="285"/>
      <c r="HR446" s="285"/>
      <c r="HS446" s="285"/>
      <c r="HT446" s="285"/>
      <c r="HU446" s="285"/>
      <c r="HV446" s="285"/>
      <c r="HW446" s="285"/>
      <c r="HX446" s="285"/>
      <c r="HY446" s="285"/>
      <c r="HZ446" s="285"/>
      <c r="IA446" s="285"/>
      <c r="IB446" s="285"/>
      <c r="IC446" s="285"/>
      <c r="ID446" s="285"/>
      <c r="IE446" s="285"/>
      <c r="IF446" s="285"/>
      <c r="IG446" s="285"/>
      <c r="IH446" s="285"/>
      <c r="II446" s="285"/>
      <c r="IJ446" s="285"/>
      <c r="IK446" s="285"/>
      <c r="IL446" s="285"/>
      <c r="IM446" s="285"/>
      <c r="IN446" s="285"/>
      <c r="IO446" s="285"/>
      <c r="IP446" s="285"/>
      <c r="IQ446" s="285"/>
      <c r="IR446" s="285"/>
      <c r="IS446" s="285"/>
      <c r="IT446" s="285"/>
      <c r="IU446" s="285"/>
      <c r="IV446" s="285"/>
    </row>
    <row r="447" spans="1:256" s="2" customFormat="1" thickBot="1" x14ac:dyDescent="0.25">
      <c r="A447" s="235"/>
      <c r="B447" s="201" t="s">
        <v>137</v>
      </c>
      <c r="C447" s="157" t="s">
        <v>2</v>
      </c>
      <c r="D447" s="220">
        <v>1</v>
      </c>
      <c r="E447" s="146">
        <v>0</v>
      </c>
      <c r="F447" s="147">
        <f>D447*E447</f>
        <v>0</v>
      </c>
      <c r="G447" s="284"/>
      <c r="H447" s="284"/>
      <c r="I447" s="285"/>
      <c r="J447" s="285"/>
      <c r="K447" s="285"/>
      <c r="L447" s="285"/>
      <c r="M447" s="285"/>
      <c r="N447" s="285"/>
      <c r="O447" s="285"/>
      <c r="P447" s="285"/>
      <c r="Q447" s="285"/>
      <c r="R447" s="285"/>
      <c r="S447" s="285"/>
      <c r="T447" s="285"/>
      <c r="U447" s="285"/>
      <c r="V447" s="285"/>
      <c r="W447" s="285"/>
      <c r="X447" s="285"/>
      <c r="Y447" s="285"/>
      <c r="Z447" s="285"/>
      <c r="AA447" s="285"/>
      <c r="AB447" s="285"/>
      <c r="AC447" s="285"/>
      <c r="AD447" s="285"/>
      <c r="AE447" s="285"/>
      <c r="AF447" s="285"/>
      <c r="AG447" s="285"/>
      <c r="AH447" s="285"/>
      <c r="AI447" s="285"/>
      <c r="AJ447" s="285"/>
      <c r="AK447" s="285"/>
      <c r="AL447" s="285"/>
      <c r="AM447" s="285"/>
      <c r="AN447" s="285"/>
      <c r="AO447" s="285"/>
      <c r="AP447" s="285"/>
      <c r="AQ447" s="285"/>
      <c r="AR447" s="285"/>
      <c r="AS447" s="285"/>
      <c r="AT447" s="285"/>
      <c r="AU447" s="285"/>
      <c r="AV447" s="285"/>
      <c r="AW447" s="285"/>
      <c r="AX447" s="285"/>
      <c r="AY447" s="285"/>
      <c r="AZ447" s="285"/>
      <c r="BA447" s="285"/>
      <c r="BB447" s="285"/>
      <c r="BC447" s="285"/>
      <c r="BD447" s="285"/>
      <c r="BE447" s="285"/>
      <c r="BF447" s="285"/>
      <c r="BG447" s="285"/>
      <c r="BH447" s="285"/>
      <c r="BI447" s="285"/>
      <c r="BJ447" s="285"/>
      <c r="BK447" s="285"/>
      <c r="BL447" s="285"/>
      <c r="BM447" s="285"/>
      <c r="BN447" s="285"/>
      <c r="BO447" s="285"/>
      <c r="BP447" s="285"/>
      <c r="BQ447" s="285"/>
      <c r="BR447" s="285"/>
      <c r="BS447" s="285"/>
      <c r="BT447" s="285"/>
      <c r="BU447" s="285"/>
      <c r="BV447" s="285"/>
      <c r="BW447" s="285"/>
      <c r="BX447" s="285"/>
      <c r="BY447" s="285"/>
      <c r="BZ447" s="285"/>
      <c r="CA447" s="285"/>
      <c r="CB447" s="285"/>
      <c r="CC447" s="285"/>
      <c r="CD447" s="285"/>
      <c r="CE447" s="285"/>
      <c r="CF447" s="285"/>
      <c r="CG447" s="285"/>
      <c r="CH447" s="285"/>
      <c r="CI447" s="285"/>
      <c r="CJ447" s="285"/>
      <c r="CK447" s="285"/>
      <c r="CL447" s="285"/>
      <c r="CM447" s="285"/>
      <c r="CN447" s="285"/>
      <c r="CO447" s="285"/>
      <c r="CP447" s="285"/>
      <c r="CQ447" s="285"/>
      <c r="CR447" s="285"/>
      <c r="CS447" s="285"/>
      <c r="CT447" s="285"/>
      <c r="CU447" s="285"/>
      <c r="CV447" s="285"/>
      <c r="CW447" s="285"/>
      <c r="CX447" s="285"/>
      <c r="CY447" s="285"/>
      <c r="CZ447" s="285"/>
      <c r="DA447" s="285"/>
      <c r="DB447" s="285"/>
      <c r="DC447" s="285"/>
      <c r="DD447" s="285"/>
      <c r="DE447" s="285"/>
      <c r="DF447" s="285"/>
      <c r="DG447" s="285"/>
      <c r="DH447" s="285"/>
      <c r="DI447" s="285"/>
      <c r="DJ447" s="285"/>
      <c r="DK447" s="285"/>
      <c r="DL447" s="285"/>
      <c r="DM447" s="285"/>
      <c r="DN447" s="285"/>
      <c r="DO447" s="285"/>
      <c r="DP447" s="285"/>
      <c r="DQ447" s="285"/>
      <c r="DR447" s="285"/>
      <c r="DS447" s="285"/>
      <c r="DT447" s="285"/>
      <c r="DU447" s="285"/>
      <c r="DV447" s="285"/>
      <c r="DW447" s="285"/>
      <c r="DX447" s="285"/>
      <c r="DY447" s="285"/>
      <c r="DZ447" s="285"/>
      <c r="EA447" s="285"/>
      <c r="EB447" s="285"/>
      <c r="EC447" s="285"/>
      <c r="ED447" s="285"/>
      <c r="EE447" s="285"/>
      <c r="EF447" s="285"/>
      <c r="EG447" s="285"/>
      <c r="EH447" s="285"/>
      <c r="EI447" s="285"/>
      <c r="EJ447" s="285"/>
      <c r="EK447" s="285"/>
      <c r="EL447" s="285"/>
      <c r="EM447" s="285"/>
      <c r="EN447" s="285"/>
      <c r="EO447" s="285"/>
      <c r="EP447" s="285"/>
      <c r="EQ447" s="285"/>
      <c r="ER447" s="285"/>
      <c r="ES447" s="285"/>
      <c r="ET447" s="285"/>
      <c r="EU447" s="285"/>
      <c r="EV447" s="285"/>
      <c r="EW447" s="285"/>
      <c r="EX447" s="285"/>
      <c r="EY447" s="285"/>
      <c r="EZ447" s="285"/>
      <c r="FA447" s="285"/>
      <c r="FB447" s="285"/>
      <c r="FC447" s="285"/>
      <c r="FD447" s="285"/>
      <c r="FE447" s="285"/>
      <c r="FF447" s="285"/>
      <c r="FG447" s="285"/>
      <c r="FH447" s="285"/>
      <c r="FI447" s="285"/>
      <c r="FJ447" s="285"/>
      <c r="FK447" s="285"/>
      <c r="FL447" s="285"/>
      <c r="FM447" s="285"/>
      <c r="FN447" s="285"/>
      <c r="FO447" s="285"/>
      <c r="FP447" s="285"/>
      <c r="FQ447" s="285"/>
      <c r="FR447" s="285"/>
      <c r="FS447" s="285"/>
      <c r="FT447" s="285"/>
      <c r="FU447" s="285"/>
      <c r="FV447" s="285"/>
      <c r="FW447" s="285"/>
      <c r="FX447" s="285"/>
      <c r="FY447" s="285"/>
      <c r="FZ447" s="285"/>
      <c r="GA447" s="285"/>
      <c r="GB447" s="285"/>
      <c r="GC447" s="285"/>
      <c r="GD447" s="285"/>
      <c r="GE447" s="285"/>
      <c r="GF447" s="285"/>
      <c r="GG447" s="285"/>
      <c r="GH447" s="285"/>
      <c r="GI447" s="285"/>
      <c r="GJ447" s="285"/>
      <c r="GK447" s="285"/>
      <c r="GL447" s="285"/>
      <c r="GM447" s="285"/>
      <c r="GN447" s="285"/>
      <c r="GO447" s="285"/>
      <c r="GP447" s="285"/>
      <c r="GQ447" s="285"/>
      <c r="GR447" s="285"/>
      <c r="GS447" s="285"/>
      <c r="GT447" s="285"/>
      <c r="GU447" s="285"/>
      <c r="GV447" s="285"/>
      <c r="GW447" s="285"/>
      <c r="GX447" s="285"/>
      <c r="GY447" s="285"/>
      <c r="GZ447" s="285"/>
      <c r="HA447" s="285"/>
      <c r="HB447" s="285"/>
      <c r="HC447" s="285"/>
      <c r="HD447" s="285"/>
      <c r="HE447" s="285"/>
      <c r="HF447" s="285"/>
      <c r="HG447" s="285"/>
      <c r="HH447" s="285"/>
      <c r="HI447" s="285"/>
      <c r="HJ447" s="285"/>
      <c r="HK447" s="285"/>
      <c r="HL447" s="285"/>
      <c r="HM447" s="285"/>
      <c r="HN447" s="285"/>
      <c r="HO447" s="285"/>
      <c r="HP447" s="285"/>
      <c r="HQ447" s="285"/>
      <c r="HR447" s="285"/>
      <c r="HS447" s="285"/>
      <c r="HT447" s="285"/>
      <c r="HU447" s="285"/>
      <c r="HV447" s="285"/>
      <c r="HW447" s="285"/>
      <c r="HX447" s="285"/>
      <c r="HY447" s="285"/>
      <c r="HZ447" s="285"/>
      <c r="IA447" s="285"/>
      <c r="IB447" s="285"/>
      <c r="IC447" s="285"/>
      <c r="ID447" s="285"/>
      <c r="IE447" s="285"/>
      <c r="IF447" s="285"/>
      <c r="IG447" s="285"/>
      <c r="IH447" s="285"/>
      <c r="II447" s="285"/>
      <c r="IJ447" s="285"/>
      <c r="IK447" s="285"/>
      <c r="IL447" s="285"/>
      <c r="IM447" s="285"/>
      <c r="IN447" s="285"/>
      <c r="IO447" s="285"/>
      <c r="IP447" s="285"/>
      <c r="IQ447" s="285"/>
      <c r="IR447" s="285"/>
      <c r="IS447" s="285"/>
      <c r="IT447" s="285"/>
      <c r="IU447" s="285"/>
      <c r="IV447" s="285"/>
    </row>
    <row r="448" spans="1:256" s="2" customFormat="1" ht="14.25" x14ac:dyDescent="0.2">
      <c r="A448" s="235"/>
      <c r="B448" s="46"/>
      <c r="C448" s="50"/>
      <c r="D448" s="293"/>
      <c r="E448" s="284"/>
      <c r="F448" s="284"/>
      <c r="G448" s="284"/>
      <c r="H448" s="284"/>
      <c r="I448" s="285"/>
      <c r="J448" s="285"/>
      <c r="K448" s="285"/>
      <c r="L448" s="285"/>
      <c r="M448" s="285"/>
      <c r="N448" s="285"/>
      <c r="O448" s="285"/>
      <c r="P448" s="285"/>
      <c r="Q448" s="285"/>
      <c r="R448" s="285"/>
      <c r="S448" s="285"/>
      <c r="T448" s="285"/>
      <c r="U448" s="285"/>
      <c r="V448" s="285"/>
      <c r="W448" s="285"/>
      <c r="X448" s="285"/>
      <c r="Y448" s="285"/>
      <c r="Z448" s="285"/>
      <c r="AA448" s="285"/>
      <c r="AB448" s="285"/>
      <c r="AC448" s="285"/>
      <c r="AD448" s="285"/>
      <c r="AE448" s="285"/>
      <c r="AF448" s="285"/>
      <c r="AG448" s="285"/>
      <c r="AH448" s="285"/>
      <c r="AI448" s="285"/>
      <c r="AJ448" s="285"/>
      <c r="AK448" s="285"/>
      <c r="AL448" s="285"/>
      <c r="AM448" s="285"/>
      <c r="AN448" s="285"/>
      <c r="AO448" s="285"/>
      <c r="AP448" s="285"/>
      <c r="AQ448" s="285"/>
      <c r="AR448" s="285"/>
      <c r="AS448" s="285"/>
      <c r="AT448" s="285"/>
      <c r="AU448" s="285"/>
      <c r="AV448" s="285"/>
      <c r="AW448" s="285"/>
      <c r="AX448" s="285"/>
      <c r="AY448" s="285"/>
      <c r="AZ448" s="285"/>
      <c r="BA448" s="285"/>
      <c r="BB448" s="285"/>
      <c r="BC448" s="285"/>
      <c r="BD448" s="285"/>
      <c r="BE448" s="285"/>
      <c r="BF448" s="285"/>
      <c r="BG448" s="285"/>
      <c r="BH448" s="285"/>
      <c r="BI448" s="285"/>
      <c r="BJ448" s="285"/>
      <c r="BK448" s="285"/>
      <c r="BL448" s="285"/>
      <c r="BM448" s="285"/>
      <c r="BN448" s="285"/>
      <c r="BO448" s="285"/>
      <c r="BP448" s="285"/>
      <c r="BQ448" s="285"/>
      <c r="BR448" s="285"/>
      <c r="BS448" s="285"/>
      <c r="BT448" s="285"/>
      <c r="BU448" s="285"/>
      <c r="BV448" s="285"/>
      <c r="BW448" s="285"/>
      <c r="BX448" s="285"/>
      <c r="BY448" s="285"/>
      <c r="BZ448" s="285"/>
      <c r="CA448" s="285"/>
      <c r="CB448" s="285"/>
      <c r="CC448" s="285"/>
      <c r="CD448" s="285"/>
      <c r="CE448" s="285"/>
      <c r="CF448" s="285"/>
      <c r="CG448" s="285"/>
      <c r="CH448" s="285"/>
      <c r="CI448" s="285"/>
      <c r="CJ448" s="285"/>
      <c r="CK448" s="285"/>
      <c r="CL448" s="285"/>
      <c r="CM448" s="285"/>
      <c r="CN448" s="285"/>
      <c r="CO448" s="285"/>
      <c r="CP448" s="285"/>
      <c r="CQ448" s="285"/>
      <c r="CR448" s="285"/>
      <c r="CS448" s="285"/>
      <c r="CT448" s="285"/>
      <c r="CU448" s="285"/>
      <c r="CV448" s="285"/>
      <c r="CW448" s="285"/>
      <c r="CX448" s="285"/>
      <c r="CY448" s="285"/>
      <c r="CZ448" s="285"/>
      <c r="DA448" s="285"/>
      <c r="DB448" s="285"/>
      <c r="DC448" s="285"/>
      <c r="DD448" s="285"/>
      <c r="DE448" s="285"/>
      <c r="DF448" s="285"/>
      <c r="DG448" s="285"/>
      <c r="DH448" s="285"/>
      <c r="DI448" s="285"/>
      <c r="DJ448" s="285"/>
      <c r="DK448" s="285"/>
      <c r="DL448" s="285"/>
      <c r="DM448" s="285"/>
      <c r="DN448" s="285"/>
      <c r="DO448" s="285"/>
      <c r="DP448" s="285"/>
      <c r="DQ448" s="285"/>
      <c r="DR448" s="285"/>
      <c r="DS448" s="285"/>
      <c r="DT448" s="285"/>
      <c r="DU448" s="285"/>
      <c r="DV448" s="285"/>
      <c r="DW448" s="285"/>
      <c r="DX448" s="285"/>
      <c r="DY448" s="285"/>
      <c r="DZ448" s="285"/>
      <c r="EA448" s="285"/>
      <c r="EB448" s="285"/>
      <c r="EC448" s="285"/>
      <c r="ED448" s="285"/>
      <c r="EE448" s="285"/>
      <c r="EF448" s="285"/>
      <c r="EG448" s="285"/>
      <c r="EH448" s="285"/>
      <c r="EI448" s="285"/>
      <c r="EJ448" s="285"/>
      <c r="EK448" s="285"/>
      <c r="EL448" s="285"/>
      <c r="EM448" s="285"/>
      <c r="EN448" s="285"/>
      <c r="EO448" s="285"/>
      <c r="EP448" s="285"/>
      <c r="EQ448" s="285"/>
      <c r="ER448" s="285"/>
      <c r="ES448" s="285"/>
      <c r="ET448" s="285"/>
      <c r="EU448" s="285"/>
      <c r="EV448" s="285"/>
      <c r="EW448" s="285"/>
      <c r="EX448" s="285"/>
      <c r="EY448" s="285"/>
      <c r="EZ448" s="285"/>
      <c r="FA448" s="285"/>
      <c r="FB448" s="285"/>
      <c r="FC448" s="285"/>
      <c r="FD448" s="285"/>
      <c r="FE448" s="285"/>
      <c r="FF448" s="285"/>
      <c r="FG448" s="285"/>
      <c r="FH448" s="285"/>
      <c r="FI448" s="285"/>
      <c r="FJ448" s="285"/>
      <c r="FK448" s="285"/>
      <c r="FL448" s="285"/>
      <c r="FM448" s="285"/>
      <c r="FN448" s="285"/>
      <c r="FO448" s="285"/>
      <c r="FP448" s="285"/>
      <c r="FQ448" s="285"/>
      <c r="FR448" s="285"/>
      <c r="FS448" s="285"/>
      <c r="FT448" s="285"/>
      <c r="FU448" s="285"/>
      <c r="FV448" s="285"/>
      <c r="FW448" s="285"/>
      <c r="FX448" s="285"/>
      <c r="FY448" s="285"/>
      <c r="FZ448" s="285"/>
      <c r="GA448" s="285"/>
      <c r="GB448" s="285"/>
      <c r="GC448" s="285"/>
      <c r="GD448" s="285"/>
      <c r="GE448" s="285"/>
      <c r="GF448" s="285"/>
      <c r="GG448" s="285"/>
      <c r="GH448" s="285"/>
      <c r="GI448" s="285"/>
      <c r="GJ448" s="285"/>
      <c r="GK448" s="285"/>
      <c r="GL448" s="285"/>
      <c r="GM448" s="285"/>
      <c r="GN448" s="285"/>
      <c r="GO448" s="285"/>
      <c r="GP448" s="285"/>
      <c r="GQ448" s="285"/>
      <c r="GR448" s="285"/>
      <c r="GS448" s="285"/>
      <c r="GT448" s="285"/>
      <c r="GU448" s="285"/>
      <c r="GV448" s="285"/>
      <c r="GW448" s="285"/>
      <c r="GX448" s="285"/>
      <c r="GY448" s="285"/>
      <c r="GZ448" s="285"/>
      <c r="HA448" s="285"/>
      <c r="HB448" s="285"/>
      <c r="HC448" s="285"/>
      <c r="HD448" s="285"/>
      <c r="HE448" s="285"/>
      <c r="HF448" s="285"/>
      <c r="HG448" s="285"/>
      <c r="HH448" s="285"/>
      <c r="HI448" s="285"/>
      <c r="HJ448" s="285"/>
      <c r="HK448" s="285"/>
      <c r="HL448" s="285"/>
      <c r="HM448" s="285"/>
      <c r="HN448" s="285"/>
      <c r="HO448" s="285"/>
      <c r="HP448" s="285"/>
      <c r="HQ448" s="285"/>
      <c r="HR448" s="285"/>
      <c r="HS448" s="285"/>
      <c r="HT448" s="285"/>
      <c r="HU448" s="285"/>
      <c r="HV448" s="285"/>
      <c r="HW448" s="285"/>
      <c r="HX448" s="285"/>
      <c r="HY448" s="285"/>
      <c r="HZ448" s="285"/>
      <c r="IA448" s="285"/>
      <c r="IB448" s="285"/>
      <c r="IC448" s="285"/>
      <c r="ID448" s="285"/>
      <c r="IE448" s="285"/>
      <c r="IF448" s="285"/>
      <c r="IG448" s="285"/>
      <c r="IH448" s="285"/>
      <c r="II448" s="285"/>
      <c r="IJ448" s="285"/>
      <c r="IK448" s="285"/>
      <c r="IL448" s="285"/>
      <c r="IM448" s="285"/>
      <c r="IN448" s="285"/>
      <c r="IO448" s="285"/>
      <c r="IP448" s="285"/>
      <c r="IQ448" s="285"/>
      <c r="IR448" s="285"/>
      <c r="IS448" s="285"/>
      <c r="IT448" s="285"/>
      <c r="IU448" s="285"/>
      <c r="IV448" s="285"/>
    </row>
    <row r="449" spans="1:256" s="2" customFormat="1" ht="14.25" x14ac:dyDescent="0.2">
      <c r="A449" s="280" t="s">
        <v>1007</v>
      </c>
      <c r="B449" s="292" t="s">
        <v>167</v>
      </c>
      <c r="C449" s="282" t="s">
        <v>7</v>
      </c>
      <c r="D449" s="293"/>
      <c r="E449" s="284"/>
      <c r="F449" s="284"/>
      <c r="G449" s="284"/>
      <c r="H449" s="284"/>
      <c r="I449" s="285"/>
      <c r="J449" s="285"/>
      <c r="K449" s="285"/>
      <c r="L449" s="285"/>
      <c r="M449" s="285"/>
      <c r="N449" s="285"/>
      <c r="O449" s="285"/>
      <c r="P449" s="285"/>
      <c r="Q449" s="285"/>
      <c r="R449" s="285"/>
      <c r="S449" s="285"/>
      <c r="T449" s="285"/>
      <c r="U449" s="285"/>
      <c r="V449" s="285"/>
      <c r="W449" s="285"/>
      <c r="X449" s="285"/>
      <c r="Y449" s="285"/>
      <c r="Z449" s="285"/>
      <c r="AA449" s="285"/>
      <c r="AB449" s="285"/>
      <c r="AC449" s="285"/>
      <c r="AD449" s="285"/>
      <c r="AE449" s="285"/>
      <c r="AF449" s="285"/>
      <c r="AG449" s="285"/>
      <c r="AH449" s="285"/>
      <c r="AI449" s="285"/>
      <c r="AJ449" s="285"/>
      <c r="AK449" s="285"/>
      <c r="AL449" s="285"/>
      <c r="AM449" s="285"/>
      <c r="AN449" s="285"/>
      <c r="AO449" s="285"/>
      <c r="AP449" s="285"/>
      <c r="AQ449" s="285"/>
      <c r="AR449" s="285"/>
      <c r="AS449" s="285"/>
      <c r="AT449" s="285"/>
      <c r="AU449" s="285"/>
      <c r="AV449" s="285"/>
      <c r="AW449" s="285"/>
      <c r="AX449" s="285"/>
      <c r="AY449" s="285"/>
      <c r="AZ449" s="285"/>
      <c r="BA449" s="285"/>
      <c r="BB449" s="285"/>
      <c r="BC449" s="285"/>
      <c r="BD449" s="285"/>
      <c r="BE449" s="285"/>
      <c r="BF449" s="285"/>
      <c r="BG449" s="285"/>
      <c r="BH449" s="285"/>
      <c r="BI449" s="285"/>
      <c r="BJ449" s="285"/>
      <c r="BK449" s="285"/>
      <c r="BL449" s="285"/>
      <c r="BM449" s="285"/>
      <c r="BN449" s="285"/>
      <c r="BO449" s="285"/>
      <c r="BP449" s="285"/>
      <c r="BQ449" s="285"/>
      <c r="BR449" s="285"/>
      <c r="BS449" s="285"/>
      <c r="BT449" s="285"/>
      <c r="BU449" s="285"/>
      <c r="BV449" s="285"/>
      <c r="BW449" s="285"/>
      <c r="BX449" s="285"/>
      <c r="BY449" s="285"/>
      <c r="BZ449" s="285"/>
      <c r="CA449" s="285"/>
      <c r="CB449" s="285"/>
      <c r="CC449" s="285"/>
      <c r="CD449" s="285"/>
      <c r="CE449" s="285"/>
      <c r="CF449" s="285"/>
      <c r="CG449" s="285"/>
      <c r="CH449" s="285"/>
      <c r="CI449" s="285"/>
      <c r="CJ449" s="285"/>
      <c r="CK449" s="285"/>
      <c r="CL449" s="285"/>
      <c r="CM449" s="285"/>
      <c r="CN449" s="285"/>
      <c r="CO449" s="285"/>
      <c r="CP449" s="285"/>
      <c r="CQ449" s="285"/>
      <c r="CR449" s="285"/>
      <c r="CS449" s="285"/>
      <c r="CT449" s="285"/>
      <c r="CU449" s="285"/>
      <c r="CV449" s="285"/>
      <c r="CW449" s="285"/>
      <c r="CX449" s="285"/>
      <c r="CY449" s="285"/>
      <c r="CZ449" s="285"/>
      <c r="DA449" s="285"/>
      <c r="DB449" s="285"/>
      <c r="DC449" s="285"/>
      <c r="DD449" s="285"/>
      <c r="DE449" s="285"/>
      <c r="DF449" s="285"/>
      <c r="DG449" s="285"/>
      <c r="DH449" s="285"/>
      <c r="DI449" s="285"/>
      <c r="DJ449" s="285"/>
      <c r="DK449" s="285"/>
      <c r="DL449" s="285"/>
      <c r="DM449" s="285"/>
      <c r="DN449" s="285"/>
      <c r="DO449" s="285"/>
      <c r="DP449" s="285"/>
      <c r="DQ449" s="285"/>
      <c r="DR449" s="285"/>
      <c r="DS449" s="285"/>
      <c r="DT449" s="285"/>
      <c r="DU449" s="285"/>
      <c r="DV449" s="285"/>
      <c r="DW449" s="285"/>
      <c r="DX449" s="285"/>
      <c r="DY449" s="285"/>
      <c r="DZ449" s="285"/>
      <c r="EA449" s="285"/>
      <c r="EB449" s="285"/>
      <c r="EC449" s="285"/>
      <c r="ED449" s="285"/>
      <c r="EE449" s="285"/>
      <c r="EF449" s="285"/>
      <c r="EG449" s="285"/>
      <c r="EH449" s="285"/>
      <c r="EI449" s="285"/>
      <c r="EJ449" s="285"/>
      <c r="EK449" s="285"/>
      <c r="EL449" s="285"/>
      <c r="EM449" s="285"/>
      <c r="EN449" s="285"/>
      <c r="EO449" s="285"/>
      <c r="EP449" s="285"/>
      <c r="EQ449" s="285"/>
      <c r="ER449" s="285"/>
      <c r="ES449" s="285"/>
      <c r="ET449" s="285"/>
      <c r="EU449" s="285"/>
      <c r="EV449" s="285"/>
      <c r="EW449" s="285"/>
      <c r="EX449" s="285"/>
      <c r="EY449" s="285"/>
      <c r="EZ449" s="285"/>
      <c r="FA449" s="285"/>
      <c r="FB449" s="285"/>
      <c r="FC449" s="285"/>
      <c r="FD449" s="285"/>
      <c r="FE449" s="285"/>
      <c r="FF449" s="285"/>
      <c r="FG449" s="285"/>
      <c r="FH449" s="285"/>
      <c r="FI449" s="285"/>
      <c r="FJ449" s="285"/>
      <c r="FK449" s="285"/>
      <c r="FL449" s="285"/>
      <c r="FM449" s="285"/>
      <c r="FN449" s="285"/>
      <c r="FO449" s="285"/>
      <c r="FP449" s="285"/>
      <c r="FQ449" s="285"/>
      <c r="FR449" s="285"/>
      <c r="FS449" s="285"/>
      <c r="FT449" s="285"/>
      <c r="FU449" s="285"/>
      <c r="FV449" s="285"/>
      <c r="FW449" s="285"/>
      <c r="FX449" s="285"/>
      <c r="FY449" s="285"/>
      <c r="FZ449" s="285"/>
      <c r="GA449" s="285"/>
      <c r="GB449" s="285"/>
      <c r="GC449" s="285"/>
      <c r="GD449" s="285"/>
      <c r="GE449" s="285"/>
      <c r="GF449" s="285"/>
      <c r="GG449" s="285"/>
      <c r="GH449" s="285"/>
      <c r="GI449" s="285"/>
      <c r="GJ449" s="285"/>
      <c r="GK449" s="285"/>
      <c r="GL449" s="285"/>
      <c r="GM449" s="285"/>
      <c r="GN449" s="285"/>
      <c r="GO449" s="285"/>
      <c r="GP449" s="285"/>
      <c r="GQ449" s="285"/>
      <c r="GR449" s="285"/>
      <c r="GS449" s="285"/>
      <c r="GT449" s="285"/>
      <c r="GU449" s="285"/>
      <c r="GV449" s="285"/>
      <c r="GW449" s="285"/>
      <c r="GX449" s="285"/>
      <c r="GY449" s="285"/>
      <c r="GZ449" s="285"/>
      <c r="HA449" s="285"/>
      <c r="HB449" s="285"/>
      <c r="HC449" s="285"/>
      <c r="HD449" s="285"/>
      <c r="HE449" s="285"/>
      <c r="HF449" s="285"/>
      <c r="HG449" s="285"/>
      <c r="HH449" s="285"/>
      <c r="HI449" s="285"/>
      <c r="HJ449" s="285"/>
      <c r="HK449" s="285"/>
      <c r="HL449" s="285"/>
      <c r="HM449" s="285"/>
      <c r="HN449" s="285"/>
      <c r="HO449" s="285"/>
      <c r="HP449" s="285"/>
      <c r="HQ449" s="285"/>
      <c r="HR449" s="285"/>
      <c r="HS449" s="285"/>
      <c r="HT449" s="285"/>
      <c r="HU449" s="285"/>
      <c r="HV449" s="285"/>
      <c r="HW449" s="285"/>
      <c r="HX449" s="285"/>
      <c r="HY449" s="285"/>
      <c r="HZ449" s="285"/>
      <c r="IA449" s="285"/>
      <c r="IB449" s="285"/>
      <c r="IC449" s="285"/>
      <c r="ID449" s="285"/>
      <c r="IE449" s="285"/>
      <c r="IF449" s="285"/>
      <c r="IG449" s="285"/>
      <c r="IH449" s="285"/>
      <c r="II449" s="285"/>
      <c r="IJ449" s="285"/>
      <c r="IK449" s="285"/>
      <c r="IL449" s="285"/>
      <c r="IM449" s="285"/>
      <c r="IN449" s="285"/>
      <c r="IO449" s="285"/>
      <c r="IP449" s="285"/>
      <c r="IQ449" s="285"/>
      <c r="IR449" s="285"/>
      <c r="IS449" s="285"/>
      <c r="IT449" s="285"/>
      <c r="IU449" s="285"/>
      <c r="IV449" s="285"/>
    </row>
    <row r="450" spans="1:256" s="2" customFormat="1" ht="38.25" x14ac:dyDescent="0.2">
      <c r="A450" s="286"/>
      <c r="B450" s="190" t="s">
        <v>138</v>
      </c>
      <c r="C450" s="282"/>
      <c r="D450" s="297"/>
      <c r="E450" s="284"/>
      <c r="F450" s="284"/>
      <c r="G450" s="284"/>
      <c r="H450" s="284"/>
      <c r="I450" s="285"/>
      <c r="J450" s="285"/>
      <c r="K450" s="285"/>
      <c r="L450" s="285"/>
      <c r="M450" s="285"/>
      <c r="N450" s="285"/>
      <c r="O450" s="285"/>
      <c r="P450" s="285"/>
      <c r="Q450" s="285"/>
      <c r="R450" s="285"/>
      <c r="S450" s="285"/>
      <c r="T450" s="285"/>
      <c r="U450" s="285"/>
      <c r="V450" s="285"/>
      <c r="W450" s="285"/>
      <c r="X450" s="285"/>
      <c r="Y450" s="285"/>
      <c r="Z450" s="285"/>
      <c r="AA450" s="285"/>
      <c r="AB450" s="285"/>
      <c r="AC450" s="285"/>
      <c r="AD450" s="285"/>
      <c r="AE450" s="285"/>
      <c r="AF450" s="285"/>
      <c r="AG450" s="285"/>
      <c r="AH450" s="285"/>
      <c r="AI450" s="285"/>
      <c r="AJ450" s="285"/>
      <c r="AK450" s="285"/>
      <c r="AL450" s="285"/>
      <c r="AM450" s="285"/>
      <c r="AN450" s="285"/>
      <c r="AO450" s="285"/>
      <c r="AP450" s="285"/>
      <c r="AQ450" s="285"/>
      <c r="AR450" s="285"/>
      <c r="AS450" s="285"/>
      <c r="AT450" s="285"/>
      <c r="AU450" s="285"/>
      <c r="AV450" s="285"/>
      <c r="AW450" s="285"/>
      <c r="AX450" s="285"/>
      <c r="AY450" s="285"/>
      <c r="AZ450" s="285"/>
      <c r="BA450" s="285"/>
      <c r="BB450" s="285"/>
      <c r="BC450" s="285"/>
      <c r="BD450" s="285"/>
      <c r="BE450" s="285"/>
      <c r="BF450" s="285"/>
      <c r="BG450" s="285"/>
      <c r="BH450" s="285"/>
      <c r="BI450" s="285"/>
      <c r="BJ450" s="285"/>
      <c r="BK450" s="285"/>
      <c r="BL450" s="285"/>
      <c r="BM450" s="285"/>
      <c r="BN450" s="285"/>
      <c r="BO450" s="285"/>
      <c r="BP450" s="285"/>
      <c r="BQ450" s="285"/>
      <c r="BR450" s="285"/>
      <c r="BS450" s="285"/>
      <c r="BT450" s="285"/>
      <c r="BU450" s="285"/>
      <c r="BV450" s="285"/>
      <c r="BW450" s="285"/>
      <c r="BX450" s="285"/>
      <c r="BY450" s="285"/>
      <c r="BZ450" s="285"/>
      <c r="CA450" s="285"/>
      <c r="CB450" s="285"/>
      <c r="CC450" s="285"/>
      <c r="CD450" s="285"/>
      <c r="CE450" s="285"/>
      <c r="CF450" s="285"/>
      <c r="CG450" s="285"/>
      <c r="CH450" s="285"/>
      <c r="CI450" s="285"/>
      <c r="CJ450" s="285"/>
      <c r="CK450" s="285"/>
      <c r="CL450" s="285"/>
      <c r="CM450" s="285"/>
      <c r="CN450" s="285"/>
      <c r="CO450" s="285"/>
      <c r="CP450" s="285"/>
      <c r="CQ450" s="285"/>
      <c r="CR450" s="285"/>
      <c r="CS450" s="285"/>
      <c r="CT450" s="285"/>
      <c r="CU450" s="285"/>
      <c r="CV450" s="285"/>
      <c r="CW450" s="285"/>
      <c r="CX450" s="285"/>
      <c r="CY450" s="285"/>
      <c r="CZ450" s="285"/>
      <c r="DA450" s="285"/>
      <c r="DB450" s="285"/>
      <c r="DC450" s="285"/>
      <c r="DD450" s="285"/>
      <c r="DE450" s="285"/>
      <c r="DF450" s="285"/>
      <c r="DG450" s="285"/>
      <c r="DH450" s="285"/>
      <c r="DI450" s="285"/>
      <c r="DJ450" s="285"/>
      <c r="DK450" s="285"/>
      <c r="DL450" s="285"/>
      <c r="DM450" s="285"/>
      <c r="DN450" s="285"/>
      <c r="DO450" s="285"/>
      <c r="DP450" s="285"/>
      <c r="DQ450" s="285"/>
      <c r="DR450" s="285"/>
      <c r="DS450" s="285"/>
      <c r="DT450" s="285"/>
      <c r="DU450" s="285"/>
      <c r="DV450" s="285"/>
      <c r="DW450" s="285"/>
      <c r="DX450" s="285"/>
      <c r="DY450" s="285"/>
      <c r="DZ450" s="285"/>
      <c r="EA450" s="285"/>
      <c r="EB450" s="285"/>
      <c r="EC450" s="285"/>
      <c r="ED450" s="285"/>
      <c r="EE450" s="285"/>
      <c r="EF450" s="285"/>
      <c r="EG450" s="285"/>
      <c r="EH450" s="285"/>
      <c r="EI450" s="285"/>
      <c r="EJ450" s="285"/>
      <c r="EK450" s="285"/>
      <c r="EL450" s="285"/>
      <c r="EM450" s="285"/>
      <c r="EN450" s="285"/>
      <c r="EO450" s="285"/>
      <c r="EP450" s="285"/>
      <c r="EQ450" s="285"/>
      <c r="ER450" s="285"/>
      <c r="ES450" s="285"/>
      <c r="ET450" s="285"/>
      <c r="EU450" s="285"/>
      <c r="EV450" s="285"/>
      <c r="EW450" s="285"/>
      <c r="EX450" s="285"/>
      <c r="EY450" s="285"/>
      <c r="EZ450" s="285"/>
      <c r="FA450" s="285"/>
      <c r="FB450" s="285"/>
      <c r="FC450" s="285"/>
      <c r="FD450" s="285"/>
      <c r="FE450" s="285"/>
      <c r="FF450" s="285"/>
      <c r="FG450" s="285"/>
      <c r="FH450" s="285"/>
      <c r="FI450" s="285"/>
      <c r="FJ450" s="285"/>
      <c r="FK450" s="285"/>
      <c r="FL450" s="285"/>
      <c r="FM450" s="285"/>
      <c r="FN450" s="285"/>
      <c r="FO450" s="285"/>
      <c r="FP450" s="285"/>
      <c r="FQ450" s="285"/>
      <c r="FR450" s="285"/>
      <c r="FS450" s="285"/>
      <c r="FT450" s="285"/>
      <c r="FU450" s="285"/>
      <c r="FV450" s="285"/>
      <c r="FW450" s="285"/>
      <c r="FX450" s="285"/>
      <c r="FY450" s="285"/>
      <c r="FZ450" s="285"/>
      <c r="GA450" s="285"/>
      <c r="GB450" s="285"/>
      <c r="GC450" s="285"/>
      <c r="GD450" s="285"/>
      <c r="GE450" s="285"/>
      <c r="GF450" s="285"/>
      <c r="GG450" s="285"/>
      <c r="GH450" s="285"/>
      <c r="GI450" s="285"/>
      <c r="GJ450" s="285"/>
      <c r="GK450" s="285"/>
      <c r="GL450" s="285"/>
      <c r="GM450" s="285"/>
      <c r="GN450" s="285"/>
      <c r="GO450" s="285"/>
      <c r="GP450" s="285"/>
      <c r="GQ450" s="285"/>
      <c r="GR450" s="285"/>
      <c r="GS450" s="285"/>
      <c r="GT450" s="285"/>
      <c r="GU450" s="285"/>
      <c r="GV450" s="285"/>
      <c r="GW450" s="285"/>
      <c r="GX450" s="285"/>
      <c r="GY450" s="285"/>
      <c r="GZ450" s="285"/>
      <c r="HA450" s="285"/>
      <c r="HB450" s="285"/>
      <c r="HC450" s="285"/>
      <c r="HD450" s="285"/>
      <c r="HE450" s="285"/>
      <c r="HF450" s="285"/>
      <c r="HG450" s="285"/>
      <c r="HH450" s="285"/>
      <c r="HI450" s="285"/>
      <c r="HJ450" s="285"/>
      <c r="HK450" s="285"/>
      <c r="HL450" s="285"/>
      <c r="HM450" s="285"/>
      <c r="HN450" s="285"/>
      <c r="HO450" s="285"/>
      <c r="HP450" s="285"/>
      <c r="HQ450" s="285"/>
      <c r="HR450" s="285"/>
      <c r="HS450" s="285"/>
      <c r="HT450" s="285"/>
      <c r="HU450" s="285"/>
      <c r="HV450" s="285"/>
      <c r="HW450" s="285"/>
      <c r="HX450" s="285"/>
      <c r="HY450" s="285"/>
      <c r="HZ450" s="285"/>
      <c r="IA450" s="285"/>
      <c r="IB450" s="285"/>
      <c r="IC450" s="285"/>
      <c r="ID450" s="285"/>
      <c r="IE450" s="285"/>
      <c r="IF450" s="285"/>
      <c r="IG450" s="285"/>
      <c r="IH450" s="285"/>
      <c r="II450" s="285"/>
      <c r="IJ450" s="285"/>
      <c r="IK450" s="285"/>
      <c r="IL450" s="285"/>
      <c r="IM450" s="285"/>
      <c r="IN450" s="285"/>
      <c r="IO450" s="285"/>
      <c r="IP450" s="285"/>
      <c r="IQ450" s="285"/>
      <c r="IR450" s="285"/>
      <c r="IS450" s="285"/>
      <c r="IT450" s="285"/>
      <c r="IU450" s="285"/>
      <c r="IV450" s="285"/>
    </row>
    <row r="451" spans="1:256" s="2" customFormat="1" thickBot="1" x14ac:dyDescent="0.25">
      <c r="A451" s="286"/>
      <c r="B451" s="294" t="s">
        <v>106</v>
      </c>
      <c r="C451" s="157" t="s">
        <v>2</v>
      </c>
      <c r="D451" s="220">
        <v>1</v>
      </c>
      <c r="E451" s="146">
        <v>0</v>
      </c>
      <c r="F451" s="147">
        <f>D451*E451</f>
        <v>0</v>
      </c>
      <c r="G451" s="284"/>
      <c r="H451" s="284"/>
      <c r="I451" s="285"/>
      <c r="J451" s="285"/>
      <c r="K451" s="285"/>
      <c r="L451" s="285"/>
      <c r="M451" s="285"/>
      <c r="N451" s="285"/>
      <c r="O451" s="285"/>
      <c r="P451" s="285"/>
      <c r="Q451" s="285"/>
      <c r="R451" s="285"/>
      <c r="S451" s="285"/>
      <c r="T451" s="285"/>
      <c r="U451" s="285"/>
      <c r="V451" s="285"/>
      <c r="W451" s="285"/>
      <c r="X451" s="285"/>
      <c r="Y451" s="285"/>
      <c r="Z451" s="285"/>
      <c r="AA451" s="285"/>
      <c r="AB451" s="285"/>
      <c r="AC451" s="285"/>
      <c r="AD451" s="285"/>
      <c r="AE451" s="285"/>
      <c r="AF451" s="285"/>
      <c r="AG451" s="285"/>
      <c r="AH451" s="285"/>
      <c r="AI451" s="285"/>
      <c r="AJ451" s="285"/>
      <c r="AK451" s="285"/>
      <c r="AL451" s="285"/>
      <c r="AM451" s="285"/>
      <c r="AN451" s="285"/>
      <c r="AO451" s="285"/>
      <c r="AP451" s="285"/>
      <c r="AQ451" s="285"/>
      <c r="AR451" s="285"/>
      <c r="AS451" s="285"/>
      <c r="AT451" s="285"/>
      <c r="AU451" s="285"/>
      <c r="AV451" s="285"/>
      <c r="AW451" s="285"/>
      <c r="AX451" s="285"/>
      <c r="AY451" s="285"/>
      <c r="AZ451" s="285"/>
      <c r="BA451" s="285"/>
      <c r="BB451" s="285"/>
      <c r="BC451" s="285"/>
      <c r="BD451" s="285"/>
      <c r="BE451" s="285"/>
      <c r="BF451" s="285"/>
      <c r="BG451" s="285"/>
      <c r="BH451" s="285"/>
      <c r="BI451" s="285"/>
      <c r="BJ451" s="285"/>
      <c r="BK451" s="285"/>
      <c r="BL451" s="285"/>
      <c r="BM451" s="285"/>
      <c r="BN451" s="285"/>
      <c r="BO451" s="285"/>
      <c r="BP451" s="285"/>
      <c r="BQ451" s="285"/>
      <c r="BR451" s="285"/>
      <c r="BS451" s="285"/>
      <c r="BT451" s="285"/>
      <c r="BU451" s="285"/>
      <c r="BV451" s="285"/>
      <c r="BW451" s="285"/>
      <c r="BX451" s="285"/>
      <c r="BY451" s="285"/>
      <c r="BZ451" s="285"/>
      <c r="CA451" s="285"/>
      <c r="CB451" s="285"/>
      <c r="CC451" s="285"/>
      <c r="CD451" s="285"/>
      <c r="CE451" s="285"/>
      <c r="CF451" s="285"/>
      <c r="CG451" s="285"/>
      <c r="CH451" s="285"/>
      <c r="CI451" s="285"/>
      <c r="CJ451" s="285"/>
      <c r="CK451" s="285"/>
      <c r="CL451" s="285"/>
      <c r="CM451" s="285"/>
      <c r="CN451" s="285"/>
      <c r="CO451" s="285"/>
      <c r="CP451" s="285"/>
      <c r="CQ451" s="285"/>
      <c r="CR451" s="285"/>
      <c r="CS451" s="285"/>
      <c r="CT451" s="285"/>
      <c r="CU451" s="285"/>
      <c r="CV451" s="285"/>
      <c r="CW451" s="285"/>
      <c r="CX451" s="285"/>
      <c r="CY451" s="285"/>
      <c r="CZ451" s="285"/>
      <c r="DA451" s="285"/>
      <c r="DB451" s="285"/>
      <c r="DC451" s="285"/>
      <c r="DD451" s="285"/>
      <c r="DE451" s="285"/>
      <c r="DF451" s="285"/>
      <c r="DG451" s="285"/>
      <c r="DH451" s="285"/>
      <c r="DI451" s="285"/>
      <c r="DJ451" s="285"/>
      <c r="DK451" s="285"/>
      <c r="DL451" s="285"/>
      <c r="DM451" s="285"/>
      <c r="DN451" s="285"/>
      <c r="DO451" s="285"/>
      <c r="DP451" s="285"/>
      <c r="DQ451" s="285"/>
      <c r="DR451" s="285"/>
      <c r="DS451" s="285"/>
      <c r="DT451" s="285"/>
      <c r="DU451" s="285"/>
      <c r="DV451" s="285"/>
      <c r="DW451" s="285"/>
      <c r="DX451" s="285"/>
      <c r="DY451" s="285"/>
      <c r="DZ451" s="285"/>
      <c r="EA451" s="285"/>
      <c r="EB451" s="285"/>
      <c r="EC451" s="285"/>
      <c r="ED451" s="285"/>
      <c r="EE451" s="285"/>
      <c r="EF451" s="285"/>
      <c r="EG451" s="285"/>
      <c r="EH451" s="285"/>
      <c r="EI451" s="285"/>
      <c r="EJ451" s="285"/>
      <c r="EK451" s="285"/>
      <c r="EL451" s="285"/>
      <c r="EM451" s="285"/>
      <c r="EN451" s="285"/>
      <c r="EO451" s="285"/>
      <c r="EP451" s="285"/>
      <c r="EQ451" s="285"/>
      <c r="ER451" s="285"/>
      <c r="ES451" s="285"/>
      <c r="ET451" s="285"/>
      <c r="EU451" s="285"/>
      <c r="EV451" s="285"/>
      <c r="EW451" s="285"/>
      <c r="EX451" s="285"/>
      <c r="EY451" s="285"/>
      <c r="EZ451" s="285"/>
      <c r="FA451" s="285"/>
      <c r="FB451" s="285"/>
      <c r="FC451" s="285"/>
      <c r="FD451" s="285"/>
      <c r="FE451" s="285"/>
      <c r="FF451" s="285"/>
      <c r="FG451" s="285"/>
      <c r="FH451" s="285"/>
      <c r="FI451" s="285"/>
      <c r="FJ451" s="285"/>
      <c r="FK451" s="285"/>
      <c r="FL451" s="285"/>
      <c r="FM451" s="285"/>
      <c r="FN451" s="285"/>
      <c r="FO451" s="285"/>
      <c r="FP451" s="285"/>
      <c r="FQ451" s="285"/>
      <c r="FR451" s="285"/>
      <c r="FS451" s="285"/>
      <c r="FT451" s="285"/>
      <c r="FU451" s="285"/>
      <c r="FV451" s="285"/>
      <c r="FW451" s="285"/>
      <c r="FX451" s="285"/>
      <c r="FY451" s="285"/>
      <c r="FZ451" s="285"/>
      <c r="GA451" s="285"/>
      <c r="GB451" s="285"/>
      <c r="GC451" s="285"/>
      <c r="GD451" s="285"/>
      <c r="GE451" s="285"/>
      <c r="GF451" s="285"/>
      <c r="GG451" s="285"/>
      <c r="GH451" s="285"/>
      <c r="GI451" s="285"/>
      <c r="GJ451" s="285"/>
      <c r="GK451" s="285"/>
      <c r="GL451" s="285"/>
      <c r="GM451" s="285"/>
      <c r="GN451" s="285"/>
      <c r="GO451" s="285"/>
      <c r="GP451" s="285"/>
      <c r="GQ451" s="285"/>
      <c r="GR451" s="285"/>
      <c r="GS451" s="285"/>
      <c r="GT451" s="285"/>
      <c r="GU451" s="285"/>
      <c r="GV451" s="285"/>
      <c r="GW451" s="285"/>
      <c r="GX451" s="285"/>
      <c r="GY451" s="285"/>
      <c r="GZ451" s="285"/>
      <c r="HA451" s="285"/>
      <c r="HB451" s="285"/>
      <c r="HC451" s="285"/>
      <c r="HD451" s="285"/>
      <c r="HE451" s="285"/>
      <c r="HF451" s="285"/>
      <c r="HG451" s="285"/>
      <c r="HH451" s="285"/>
      <c r="HI451" s="285"/>
      <c r="HJ451" s="285"/>
      <c r="HK451" s="285"/>
      <c r="HL451" s="285"/>
      <c r="HM451" s="285"/>
      <c r="HN451" s="285"/>
      <c r="HO451" s="285"/>
      <c r="HP451" s="285"/>
      <c r="HQ451" s="285"/>
      <c r="HR451" s="285"/>
      <c r="HS451" s="285"/>
      <c r="HT451" s="285"/>
      <c r="HU451" s="285"/>
      <c r="HV451" s="285"/>
      <c r="HW451" s="285"/>
      <c r="HX451" s="285"/>
      <c r="HY451" s="285"/>
      <c r="HZ451" s="285"/>
      <c r="IA451" s="285"/>
      <c r="IB451" s="285"/>
      <c r="IC451" s="285"/>
      <c r="ID451" s="285"/>
      <c r="IE451" s="285"/>
      <c r="IF451" s="285"/>
      <c r="IG451" s="285"/>
      <c r="IH451" s="285"/>
      <c r="II451" s="285"/>
      <c r="IJ451" s="285"/>
      <c r="IK451" s="285"/>
      <c r="IL451" s="285"/>
      <c r="IM451" s="285"/>
      <c r="IN451" s="285"/>
      <c r="IO451" s="285"/>
      <c r="IP451" s="285"/>
      <c r="IQ451" s="285"/>
      <c r="IR451" s="285"/>
      <c r="IS451" s="285"/>
      <c r="IT451" s="285"/>
      <c r="IU451" s="285"/>
      <c r="IV451" s="285"/>
    </row>
    <row r="452" spans="1:256" s="2" customFormat="1" ht="14.25" x14ac:dyDescent="0.2">
      <c r="A452" s="286"/>
      <c r="B452" s="190"/>
      <c r="C452" s="50"/>
      <c r="D452" s="293"/>
      <c r="E452" s="284"/>
      <c r="F452" s="284"/>
      <c r="G452" s="284"/>
      <c r="H452" s="284"/>
      <c r="I452" s="285"/>
      <c r="J452" s="285"/>
      <c r="K452" s="285"/>
      <c r="L452" s="285"/>
      <c r="M452" s="285"/>
      <c r="N452" s="285"/>
      <c r="O452" s="285"/>
      <c r="P452" s="285"/>
      <c r="Q452" s="285"/>
      <c r="R452" s="285"/>
      <c r="S452" s="285"/>
      <c r="T452" s="285"/>
      <c r="U452" s="285"/>
      <c r="V452" s="285"/>
      <c r="W452" s="285"/>
      <c r="X452" s="285"/>
      <c r="Y452" s="285"/>
      <c r="Z452" s="285"/>
      <c r="AA452" s="285"/>
      <c r="AB452" s="285"/>
      <c r="AC452" s="285"/>
      <c r="AD452" s="285"/>
      <c r="AE452" s="285"/>
      <c r="AF452" s="285"/>
      <c r="AG452" s="285"/>
      <c r="AH452" s="285"/>
      <c r="AI452" s="285"/>
      <c r="AJ452" s="285"/>
      <c r="AK452" s="285"/>
      <c r="AL452" s="285"/>
      <c r="AM452" s="285"/>
      <c r="AN452" s="285"/>
      <c r="AO452" s="285"/>
      <c r="AP452" s="285"/>
      <c r="AQ452" s="285"/>
      <c r="AR452" s="285"/>
      <c r="AS452" s="285"/>
      <c r="AT452" s="285"/>
      <c r="AU452" s="285"/>
      <c r="AV452" s="285"/>
      <c r="AW452" s="285"/>
      <c r="AX452" s="285"/>
      <c r="AY452" s="285"/>
      <c r="AZ452" s="285"/>
      <c r="BA452" s="285"/>
      <c r="BB452" s="285"/>
      <c r="BC452" s="285"/>
      <c r="BD452" s="285"/>
      <c r="BE452" s="285"/>
      <c r="BF452" s="285"/>
      <c r="BG452" s="285"/>
      <c r="BH452" s="285"/>
      <c r="BI452" s="285"/>
      <c r="BJ452" s="285"/>
      <c r="BK452" s="285"/>
      <c r="BL452" s="285"/>
      <c r="BM452" s="285"/>
      <c r="BN452" s="285"/>
      <c r="BO452" s="285"/>
      <c r="BP452" s="285"/>
      <c r="BQ452" s="285"/>
      <c r="BR452" s="285"/>
      <c r="BS452" s="285"/>
      <c r="BT452" s="285"/>
      <c r="BU452" s="285"/>
      <c r="BV452" s="285"/>
      <c r="BW452" s="285"/>
      <c r="BX452" s="285"/>
      <c r="BY452" s="285"/>
      <c r="BZ452" s="285"/>
      <c r="CA452" s="285"/>
      <c r="CB452" s="285"/>
      <c r="CC452" s="285"/>
      <c r="CD452" s="285"/>
      <c r="CE452" s="285"/>
      <c r="CF452" s="285"/>
      <c r="CG452" s="285"/>
      <c r="CH452" s="285"/>
      <c r="CI452" s="285"/>
      <c r="CJ452" s="285"/>
      <c r="CK452" s="285"/>
      <c r="CL452" s="285"/>
      <c r="CM452" s="285"/>
      <c r="CN452" s="285"/>
      <c r="CO452" s="285"/>
      <c r="CP452" s="285"/>
      <c r="CQ452" s="285"/>
      <c r="CR452" s="285"/>
      <c r="CS452" s="285"/>
      <c r="CT452" s="285"/>
      <c r="CU452" s="285"/>
      <c r="CV452" s="285"/>
      <c r="CW452" s="285"/>
      <c r="CX452" s="285"/>
      <c r="CY452" s="285"/>
      <c r="CZ452" s="285"/>
      <c r="DA452" s="285"/>
      <c r="DB452" s="285"/>
      <c r="DC452" s="285"/>
      <c r="DD452" s="285"/>
      <c r="DE452" s="285"/>
      <c r="DF452" s="285"/>
      <c r="DG452" s="285"/>
      <c r="DH452" s="285"/>
      <c r="DI452" s="285"/>
      <c r="DJ452" s="285"/>
      <c r="DK452" s="285"/>
      <c r="DL452" s="285"/>
      <c r="DM452" s="285"/>
      <c r="DN452" s="285"/>
      <c r="DO452" s="285"/>
      <c r="DP452" s="285"/>
      <c r="DQ452" s="285"/>
      <c r="DR452" s="285"/>
      <c r="DS452" s="285"/>
      <c r="DT452" s="285"/>
      <c r="DU452" s="285"/>
      <c r="DV452" s="285"/>
      <c r="DW452" s="285"/>
      <c r="DX452" s="285"/>
      <c r="DY452" s="285"/>
      <c r="DZ452" s="285"/>
      <c r="EA452" s="285"/>
      <c r="EB452" s="285"/>
      <c r="EC452" s="285"/>
      <c r="ED452" s="285"/>
      <c r="EE452" s="285"/>
      <c r="EF452" s="285"/>
      <c r="EG452" s="285"/>
      <c r="EH452" s="285"/>
      <c r="EI452" s="285"/>
      <c r="EJ452" s="285"/>
      <c r="EK452" s="285"/>
      <c r="EL452" s="285"/>
      <c r="EM452" s="285"/>
      <c r="EN452" s="285"/>
      <c r="EO452" s="285"/>
      <c r="EP452" s="285"/>
      <c r="EQ452" s="285"/>
      <c r="ER452" s="285"/>
      <c r="ES452" s="285"/>
      <c r="ET452" s="285"/>
      <c r="EU452" s="285"/>
      <c r="EV452" s="285"/>
      <c r="EW452" s="285"/>
      <c r="EX452" s="285"/>
      <c r="EY452" s="285"/>
      <c r="EZ452" s="285"/>
      <c r="FA452" s="285"/>
      <c r="FB452" s="285"/>
      <c r="FC452" s="285"/>
      <c r="FD452" s="285"/>
      <c r="FE452" s="285"/>
      <c r="FF452" s="285"/>
      <c r="FG452" s="285"/>
      <c r="FH452" s="285"/>
      <c r="FI452" s="285"/>
      <c r="FJ452" s="285"/>
      <c r="FK452" s="285"/>
      <c r="FL452" s="285"/>
      <c r="FM452" s="285"/>
      <c r="FN452" s="285"/>
      <c r="FO452" s="285"/>
      <c r="FP452" s="285"/>
      <c r="FQ452" s="285"/>
      <c r="FR452" s="285"/>
      <c r="FS452" s="285"/>
      <c r="FT452" s="285"/>
      <c r="FU452" s="285"/>
      <c r="FV452" s="285"/>
      <c r="FW452" s="285"/>
      <c r="FX452" s="285"/>
      <c r="FY452" s="285"/>
      <c r="FZ452" s="285"/>
      <c r="GA452" s="285"/>
      <c r="GB452" s="285"/>
      <c r="GC452" s="285"/>
      <c r="GD452" s="285"/>
      <c r="GE452" s="285"/>
      <c r="GF452" s="285"/>
      <c r="GG452" s="285"/>
      <c r="GH452" s="285"/>
      <c r="GI452" s="285"/>
      <c r="GJ452" s="285"/>
      <c r="GK452" s="285"/>
      <c r="GL452" s="285"/>
      <c r="GM452" s="285"/>
      <c r="GN452" s="285"/>
      <c r="GO452" s="285"/>
      <c r="GP452" s="285"/>
      <c r="GQ452" s="285"/>
      <c r="GR452" s="285"/>
      <c r="GS452" s="285"/>
      <c r="GT452" s="285"/>
      <c r="GU452" s="285"/>
      <c r="GV452" s="285"/>
      <c r="GW452" s="285"/>
      <c r="GX452" s="285"/>
      <c r="GY452" s="285"/>
      <c r="GZ452" s="285"/>
      <c r="HA452" s="285"/>
      <c r="HB452" s="285"/>
      <c r="HC452" s="285"/>
      <c r="HD452" s="285"/>
      <c r="HE452" s="285"/>
      <c r="HF452" s="285"/>
      <c r="HG452" s="285"/>
      <c r="HH452" s="285"/>
      <c r="HI452" s="285"/>
      <c r="HJ452" s="285"/>
      <c r="HK452" s="285"/>
      <c r="HL452" s="285"/>
      <c r="HM452" s="285"/>
      <c r="HN452" s="285"/>
      <c r="HO452" s="285"/>
      <c r="HP452" s="285"/>
      <c r="HQ452" s="285"/>
      <c r="HR452" s="285"/>
      <c r="HS452" s="285"/>
      <c r="HT452" s="285"/>
      <c r="HU452" s="285"/>
      <c r="HV452" s="285"/>
      <c r="HW452" s="285"/>
      <c r="HX452" s="285"/>
      <c r="HY452" s="285"/>
      <c r="HZ452" s="285"/>
      <c r="IA452" s="285"/>
      <c r="IB452" s="285"/>
      <c r="IC452" s="285"/>
      <c r="ID452" s="285"/>
      <c r="IE452" s="285"/>
      <c r="IF452" s="285"/>
      <c r="IG452" s="285"/>
      <c r="IH452" s="285"/>
      <c r="II452" s="285"/>
      <c r="IJ452" s="285"/>
      <c r="IK452" s="285"/>
      <c r="IL452" s="285"/>
      <c r="IM452" s="285"/>
      <c r="IN452" s="285"/>
      <c r="IO452" s="285"/>
      <c r="IP452" s="285"/>
      <c r="IQ452" s="285"/>
      <c r="IR452" s="285"/>
      <c r="IS452" s="285"/>
      <c r="IT452" s="285"/>
      <c r="IU452" s="285"/>
      <c r="IV452" s="285"/>
    </row>
    <row r="453" spans="1:256" s="2" customFormat="1" ht="14.25" x14ac:dyDescent="0.2">
      <c r="A453" s="280" t="s">
        <v>1008</v>
      </c>
      <c r="B453" s="292" t="s">
        <v>139</v>
      </c>
      <c r="C453" s="282"/>
      <c r="D453" s="297"/>
      <c r="E453" s="284"/>
      <c r="F453" s="284"/>
      <c r="G453" s="284"/>
      <c r="H453" s="284"/>
      <c r="I453" s="285"/>
      <c r="J453" s="285"/>
      <c r="K453" s="285"/>
      <c r="L453" s="285"/>
      <c r="M453" s="285"/>
      <c r="N453" s="285"/>
      <c r="O453" s="285"/>
      <c r="P453" s="285"/>
      <c r="Q453" s="285"/>
      <c r="R453" s="285"/>
      <c r="S453" s="285"/>
      <c r="T453" s="285"/>
      <c r="U453" s="285"/>
      <c r="V453" s="285"/>
      <c r="W453" s="285"/>
      <c r="X453" s="285"/>
      <c r="Y453" s="285"/>
      <c r="Z453" s="285"/>
      <c r="AA453" s="285"/>
      <c r="AB453" s="285"/>
      <c r="AC453" s="285"/>
      <c r="AD453" s="285"/>
      <c r="AE453" s="285"/>
      <c r="AF453" s="285"/>
      <c r="AG453" s="285"/>
      <c r="AH453" s="285"/>
      <c r="AI453" s="285"/>
      <c r="AJ453" s="285"/>
      <c r="AK453" s="285"/>
      <c r="AL453" s="285"/>
      <c r="AM453" s="285"/>
      <c r="AN453" s="285"/>
      <c r="AO453" s="285"/>
      <c r="AP453" s="285"/>
      <c r="AQ453" s="285"/>
      <c r="AR453" s="285"/>
      <c r="AS453" s="285"/>
      <c r="AT453" s="285"/>
      <c r="AU453" s="285"/>
      <c r="AV453" s="285"/>
      <c r="AW453" s="285"/>
      <c r="AX453" s="285"/>
      <c r="AY453" s="285"/>
      <c r="AZ453" s="285"/>
      <c r="BA453" s="285"/>
      <c r="BB453" s="285"/>
      <c r="BC453" s="285"/>
      <c r="BD453" s="285"/>
      <c r="BE453" s="285"/>
      <c r="BF453" s="285"/>
      <c r="BG453" s="285"/>
      <c r="BH453" s="285"/>
      <c r="BI453" s="285"/>
      <c r="BJ453" s="285"/>
      <c r="BK453" s="285"/>
      <c r="BL453" s="285"/>
      <c r="BM453" s="285"/>
      <c r="BN453" s="285"/>
      <c r="BO453" s="285"/>
      <c r="BP453" s="285"/>
      <c r="BQ453" s="285"/>
      <c r="BR453" s="285"/>
      <c r="BS453" s="285"/>
      <c r="BT453" s="285"/>
      <c r="BU453" s="285"/>
      <c r="BV453" s="285"/>
      <c r="BW453" s="285"/>
      <c r="BX453" s="285"/>
      <c r="BY453" s="285"/>
      <c r="BZ453" s="285"/>
      <c r="CA453" s="285"/>
      <c r="CB453" s="285"/>
      <c r="CC453" s="285"/>
      <c r="CD453" s="285"/>
      <c r="CE453" s="285"/>
      <c r="CF453" s="285"/>
      <c r="CG453" s="285"/>
      <c r="CH453" s="285"/>
      <c r="CI453" s="285"/>
      <c r="CJ453" s="285"/>
      <c r="CK453" s="285"/>
      <c r="CL453" s="285"/>
      <c r="CM453" s="285"/>
      <c r="CN453" s="285"/>
      <c r="CO453" s="285"/>
      <c r="CP453" s="285"/>
      <c r="CQ453" s="285"/>
      <c r="CR453" s="285"/>
      <c r="CS453" s="285"/>
      <c r="CT453" s="285"/>
      <c r="CU453" s="285"/>
      <c r="CV453" s="285"/>
      <c r="CW453" s="285"/>
      <c r="CX453" s="285"/>
      <c r="CY453" s="285"/>
      <c r="CZ453" s="285"/>
      <c r="DA453" s="285"/>
      <c r="DB453" s="285"/>
      <c r="DC453" s="285"/>
      <c r="DD453" s="285"/>
      <c r="DE453" s="285"/>
      <c r="DF453" s="285"/>
      <c r="DG453" s="285"/>
      <c r="DH453" s="285"/>
      <c r="DI453" s="285"/>
      <c r="DJ453" s="285"/>
      <c r="DK453" s="285"/>
      <c r="DL453" s="285"/>
      <c r="DM453" s="285"/>
      <c r="DN453" s="285"/>
      <c r="DO453" s="285"/>
      <c r="DP453" s="285"/>
      <c r="DQ453" s="285"/>
      <c r="DR453" s="285"/>
      <c r="DS453" s="285"/>
      <c r="DT453" s="285"/>
      <c r="DU453" s="285"/>
      <c r="DV453" s="285"/>
      <c r="DW453" s="285"/>
      <c r="DX453" s="285"/>
      <c r="DY453" s="285"/>
      <c r="DZ453" s="285"/>
      <c r="EA453" s="285"/>
      <c r="EB453" s="285"/>
      <c r="EC453" s="285"/>
      <c r="ED453" s="285"/>
      <c r="EE453" s="285"/>
      <c r="EF453" s="285"/>
      <c r="EG453" s="285"/>
      <c r="EH453" s="285"/>
      <c r="EI453" s="285"/>
      <c r="EJ453" s="285"/>
      <c r="EK453" s="285"/>
      <c r="EL453" s="285"/>
      <c r="EM453" s="285"/>
      <c r="EN453" s="285"/>
      <c r="EO453" s="285"/>
      <c r="EP453" s="285"/>
      <c r="EQ453" s="285"/>
      <c r="ER453" s="285"/>
      <c r="ES453" s="285"/>
      <c r="ET453" s="285"/>
      <c r="EU453" s="285"/>
      <c r="EV453" s="285"/>
      <c r="EW453" s="285"/>
      <c r="EX453" s="285"/>
      <c r="EY453" s="285"/>
      <c r="EZ453" s="285"/>
      <c r="FA453" s="285"/>
      <c r="FB453" s="285"/>
      <c r="FC453" s="285"/>
      <c r="FD453" s="285"/>
      <c r="FE453" s="285"/>
      <c r="FF453" s="285"/>
      <c r="FG453" s="285"/>
      <c r="FH453" s="285"/>
      <c r="FI453" s="285"/>
      <c r="FJ453" s="285"/>
      <c r="FK453" s="285"/>
      <c r="FL453" s="285"/>
      <c r="FM453" s="285"/>
      <c r="FN453" s="285"/>
      <c r="FO453" s="285"/>
      <c r="FP453" s="285"/>
      <c r="FQ453" s="285"/>
      <c r="FR453" s="285"/>
      <c r="FS453" s="285"/>
      <c r="FT453" s="285"/>
      <c r="FU453" s="285"/>
      <c r="FV453" s="285"/>
      <c r="FW453" s="285"/>
      <c r="FX453" s="285"/>
      <c r="FY453" s="285"/>
      <c r="FZ453" s="285"/>
      <c r="GA453" s="285"/>
      <c r="GB453" s="285"/>
      <c r="GC453" s="285"/>
      <c r="GD453" s="285"/>
      <c r="GE453" s="285"/>
      <c r="GF453" s="285"/>
      <c r="GG453" s="285"/>
      <c r="GH453" s="285"/>
      <c r="GI453" s="285"/>
      <c r="GJ453" s="285"/>
      <c r="GK453" s="285"/>
      <c r="GL453" s="285"/>
      <c r="GM453" s="285"/>
      <c r="GN453" s="285"/>
      <c r="GO453" s="285"/>
      <c r="GP453" s="285"/>
      <c r="GQ453" s="285"/>
      <c r="GR453" s="285"/>
      <c r="GS453" s="285"/>
      <c r="GT453" s="285"/>
      <c r="GU453" s="285"/>
      <c r="GV453" s="285"/>
      <c r="GW453" s="285"/>
      <c r="GX453" s="285"/>
      <c r="GY453" s="285"/>
      <c r="GZ453" s="285"/>
      <c r="HA453" s="285"/>
      <c r="HB453" s="285"/>
      <c r="HC453" s="285"/>
      <c r="HD453" s="285"/>
      <c r="HE453" s="285"/>
      <c r="HF453" s="285"/>
      <c r="HG453" s="285"/>
      <c r="HH453" s="285"/>
      <c r="HI453" s="285"/>
      <c r="HJ453" s="285"/>
      <c r="HK453" s="285"/>
      <c r="HL453" s="285"/>
      <c r="HM453" s="285"/>
      <c r="HN453" s="285"/>
      <c r="HO453" s="285"/>
      <c r="HP453" s="285"/>
      <c r="HQ453" s="285"/>
      <c r="HR453" s="285"/>
      <c r="HS453" s="285"/>
      <c r="HT453" s="285"/>
      <c r="HU453" s="285"/>
      <c r="HV453" s="285"/>
      <c r="HW453" s="285"/>
      <c r="HX453" s="285"/>
      <c r="HY453" s="285"/>
      <c r="HZ453" s="285"/>
      <c r="IA453" s="285"/>
      <c r="IB453" s="285"/>
      <c r="IC453" s="285"/>
      <c r="ID453" s="285"/>
      <c r="IE453" s="285"/>
      <c r="IF453" s="285"/>
      <c r="IG453" s="285"/>
      <c r="IH453" s="285"/>
      <c r="II453" s="285"/>
      <c r="IJ453" s="285"/>
      <c r="IK453" s="285"/>
      <c r="IL453" s="285"/>
      <c r="IM453" s="285"/>
      <c r="IN453" s="285"/>
      <c r="IO453" s="285"/>
      <c r="IP453" s="285"/>
      <c r="IQ453" s="285"/>
      <c r="IR453" s="285"/>
      <c r="IS453" s="285"/>
      <c r="IT453" s="285"/>
      <c r="IU453" s="285"/>
      <c r="IV453" s="285"/>
    </row>
    <row r="454" spans="1:256" s="2" customFormat="1" thickBot="1" x14ac:dyDescent="0.25">
      <c r="A454" s="280"/>
      <c r="B454" s="294" t="s">
        <v>106</v>
      </c>
      <c r="C454" s="157" t="s">
        <v>2</v>
      </c>
      <c r="D454" s="220">
        <v>1</v>
      </c>
      <c r="E454" s="146">
        <v>0</v>
      </c>
      <c r="F454" s="147">
        <f>D454*E454</f>
        <v>0</v>
      </c>
      <c r="G454" s="284"/>
      <c r="H454" s="284"/>
      <c r="I454" s="285"/>
      <c r="J454" s="285"/>
      <c r="K454" s="285"/>
      <c r="L454" s="285"/>
      <c r="M454" s="285"/>
      <c r="N454" s="285"/>
      <c r="O454" s="285"/>
      <c r="P454" s="285"/>
      <c r="Q454" s="285"/>
      <c r="R454" s="285"/>
      <c r="S454" s="285"/>
      <c r="T454" s="285"/>
      <c r="U454" s="285"/>
      <c r="V454" s="285"/>
      <c r="W454" s="285"/>
      <c r="X454" s="285"/>
      <c r="Y454" s="285"/>
      <c r="Z454" s="285"/>
      <c r="AA454" s="285"/>
      <c r="AB454" s="285"/>
      <c r="AC454" s="285"/>
      <c r="AD454" s="285"/>
      <c r="AE454" s="285"/>
      <c r="AF454" s="285"/>
      <c r="AG454" s="285"/>
      <c r="AH454" s="285"/>
      <c r="AI454" s="285"/>
      <c r="AJ454" s="285"/>
      <c r="AK454" s="285"/>
      <c r="AL454" s="285"/>
      <c r="AM454" s="285"/>
      <c r="AN454" s="285"/>
      <c r="AO454" s="285"/>
      <c r="AP454" s="285"/>
      <c r="AQ454" s="285"/>
      <c r="AR454" s="285"/>
      <c r="AS454" s="285"/>
      <c r="AT454" s="285"/>
      <c r="AU454" s="285"/>
      <c r="AV454" s="285"/>
      <c r="AW454" s="285"/>
      <c r="AX454" s="285"/>
      <c r="AY454" s="285"/>
      <c r="AZ454" s="285"/>
      <c r="BA454" s="285"/>
      <c r="BB454" s="285"/>
      <c r="BC454" s="285"/>
      <c r="BD454" s="285"/>
      <c r="BE454" s="285"/>
      <c r="BF454" s="285"/>
      <c r="BG454" s="285"/>
      <c r="BH454" s="285"/>
      <c r="BI454" s="285"/>
      <c r="BJ454" s="285"/>
      <c r="BK454" s="285"/>
      <c r="BL454" s="285"/>
      <c r="BM454" s="285"/>
      <c r="BN454" s="285"/>
      <c r="BO454" s="285"/>
      <c r="BP454" s="285"/>
      <c r="BQ454" s="285"/>
      <c r="BR454" s="285"/>
      <c r="BS454" s="285"/>
      <c r="BT454" s="285"/>
      <c r="BU454" s="285"/>
      <c r="BV454" s="285"/>
      <c r="BW454" s="285"/>
      <c r="BX454" s="285"/>
      <c r="BY454" s="285"/>
      <c r="BZ454" s="285"/>
      <c r="CA454" s="285"/>
      <c r="CB454" s="285"/>
      <c r="CC454" s="285"/>
      <c r="CD454" s="285"/>
      <c r="CE454" s="285"/>
      <c r="CF454" s="285"/>
      <c r="CG454" s="285"/>
      <c r="CH454" s="285"/>
      <c r="CI454" s="285"/>
      <c r="CJ454" s="285"/>
      <c r="CK454" s="285"/>
      <c r="CL454" s="285"/>
      <c r="CM454" s="285"/>
      <c r="CN454" s="285"/>
      <c r="CO454" s="285"/>
      <c r="CP454" s="285"/>
      <c r="CQ454" s="285"/>
      <c r="CR454" s="285"/>
      <c r="CS454" s="285"/>
      <c r="CT454" s="285"/>
      <c r="CU454" s="285"/>
      <c r="CV454" s="285"/>
      <c r="CW454" s="285"/>
      <c r="CX454" s="285"/>
      <c r="CY454" s="285"/>
      <c r="CZ454" s="285"/>
      <c r="DA454" s="285"/>
      <c r="DB454" s="285"/>
      <c r="DC454" s="285"/>
      <c r="DD454" s="285"/>
      <c r="DE454" s="285"/>
      <c r="DF454" s="285"/>
      <c r="DG454" s="285"/>
      <c r="DH454" s="285"/>
      <c r="DI454" s="285"/>
      <c r="DJ454" s="285"/>
      <c r="DK454" s="285"/>
      <c r="DL454" s="285"/>
      <c r="DM454" s="285"/>
      <c r="DN454" s="285"/>
      <c r="DO454" s="285"/>
      <c r="DP454" s="285"/>
      <c r="DQ454" s="285"/>
      <c r="DR454" s="285"/>
      <c r="DS454" s="285"/>
      <c r="DT454" s="285"/>
      <c r="DU454" s="285"/>
      <c r="DV454" s="285"/>
      <c r="DW454" s="285"/>
      <c r="DX454" s="285"/>
      <c r="DY454" s="285"/>
      <c r="DZ454" s="285"/>
      <c r="EA454" s="285"/>
      <c r="EB454" s="285"/>
      <c r="EC454" s="285"/>
      <c r="ED454" s="285"/>
      <c r="EE454" s="285"/>
      <c r="EF454" s="285"/>
      <c r="EG454" s="285"/>
      <c r="EH454" s="285"/>
      <c r="EI454" s="285"/>
      <c r="EJ454" s="285"/>
      <c r="EK454" s="285"/>
      <c r="EL454" s="285"/>
      <c r="EM454" s="285"/>
      <c r="EN454" s="285"/>
      <c r="EO454" s="285"/>
      <c r="EP454" s="285"/>
      <c r="EQ454" s="285"/>
      <c r="ER454" s="285"/>
      <c r="ES454" s="285"/>
      <c r="ET454" s="285"/>
      <c r="EU454" s="285"/>
      <c r="EV454" s="285"/>
      <c r="EW454" s="285"/>
      <c r="EX454" s="285"/>
      <c r="EY454" s="285"/>
      <c r="EZ454" s="285"/>
      <c r="FA454" s="285"/>
      <c r="FB454" s="285"/>
      <c r="FC454" s="285"/>
      <c r="FD454" s="285"/>
      <c r="FE454" s="285"/>
      <c r="FF454" s="285"/>
      <c r="FG454" s="285"/>
      <c r="FH454" s="285"/>
      <c r="FI454" s="285"/>
      <c r="FJ454" s="285"/>
      <c r="FK454" s="285"/>
      <c r="FL454" s="285"/>
      <c r="FM454" s="285"/>
      <c r="FN454" s="285"/>
      <c r="FO454" s="285"/>
      <c r="FP454" s="285"/>
      <c r="FQ454" s="285"/>
      <c r="FR454" s="285"/>
      <c r="FS454" s="285"/>
      <c r="FT454" s="285"/>
      <c r="FU454" s="285"/>
      <c r="FV454" s="285"/>
      <c r="FW454" s="285"/>
      <c r="FX454" s="285"/>
      <c r="FY454" s="285"/>
      <c r="FZ454" s="285"/>
      <c r="GA454" s="285"/>
      <c r="GB454" s="285"/>
      <c r="GC454" s="285"/>
      <c r="GD454" s="285"/>
      <c r="GE454" s="285"/>
      <c r="GF454" s="285"/>
      <c r="GG454" s="285"/>
      <c r="GH454" s="285"/>
      <c r="GI454" s="285"/>
      <c r="GJ454" s="285"/>
      <c r="GK454" s="285"/>
      <c r="GL454" s="285"/>
      <c r="GM454" s="285"/>
      <c r="GN454" s="285"/>
      <c r="GO454" s="285"/>
      <c r="GP454" s="285"/>
      <c r="GQ454" s="285"/>
      <c r="GR454" s="285"/>
      <c r="GS454" s="285"/>
      <c r="GT454" s="285"/>
      <c r="GU454" s="285"/>
      <c r="GV454" s="285"/>
      <c r="GW454" s="285"/>
      <c r="GX454" s="285"/>
      <c r="GY454" s="285"/>
      <c r="GZ454" s="285"/>
      <c r="HA454" s="285"/>
      <c r="HB454" s="285"/>
      <c r="HC454" s="285"/>
      <c r="HD454" s="285"/>
      <c r="HE454" s="285"/>
      <c r="HF454" s="285"/>
      <c r="HG454" s="285"/>
      <c r="HH454" s="285"/>
      <c r="HI454" s="285"/>
      <c r="HJ454" s="285"/>
      <c r="HK454" s="285"/>
      <c r="HL454" s="285"/>
      <c r="HM454" s="285"/>
      <c r="HN454" s="285"/>
      <c r="HO454" s="285"/>
      <c r="HP454" s="285"/>
      <c r="HQ454" s="285"/>
      <c r="HR454" s="285"/>
      <c r="HS454" s="285"/>
      <c r="HT454" s="285"/>
      <c r="HU454" s="285"/>
      <c r="HV454" s="285"/>
      <c r="HW454" s="285"/>
      <c r="HX454" s="285"/>
      <c r="HY454" s="285"/>
      <c r="HZ454" s="285"/>
      <c r="IA454" s="285"/>
      <c r="IB454" s="285"/>
      <c r="IC454" s="285"/>
      <c r="ID454" s="285"/>
      <c r="IE454" s="285"/>
      <c r="IF454" s="285"/>
      <c r="IG454" s="285"/>
      <c r="IH454" s="285"/>
      <c r="II454" s="285"/>
      <c r="IJ454" s="285"/>
      <c r="IK454" s="285"/>
      <c r="IL454" s="285"/>
      <c r="IM454" s="285"/>
      <c r="IN454" s="285"/>
      <c r="IO454" s="285"/>
      <c r="IP454" s="285"/>
      <c r="IQ454" s="285"/>
      <c r="IR454" s="285"/>
      <c r="IS454" s="285"/>
      <c r="IT454" s="285"/>
      <c r="IU454" s="285"/>
      <c r="IV454" s="285"/>
    </row>
    <row r="455" spans="1:256" s="2" customFormat="1" ht="14.25" x14ac:dyDescent="0.2">
      <c r="A455" s="280"/>
      <c r="B455" s="298"/>
      <c r="C455" s="50"/>
      <c r="D455" s="293"/>
      <c r="E455" s="284"/>
      <c r="F455" s="284"/>
      <c r="G455" s="284"/>
      <c r="H455" s="284"/>
      <c r="I455" s="285"/>
      <c r="J455" s="285"/>
      <c r="K455" s="285"/>
      <c r="L455" s="285"/>
      <c r="M455" s="285"/>
      <c r="N455" s="285"/>
      <c r="O455" s="285"/>
      <c r="P455" s="285"/>
      <c r="Q455" s="285"/>
      <c r="R455" s="285"/>
      <c r="S455" s="285"/>
      <c r="T455" s="285"/>
      <c r="U455" s="285"/>
      <c r="V455" s="285"/>
      <c r="W455" s="285"/>
      <c r="X455" s="285"/>
      <c r="Y455" s="285"/>
      <c r="Z455" s="285"/>
      <c r="AA455" s="285"/>
      <c r="AB455" s="285"/>
      <c r="AC455" s="285"/>
      <c r="AD455" s="285"/>
      <c r="AE455" s="285"/>
      <c r="AF455" s="285"/>
      <c r="AG455" s="285"/>
      <c r="AH455" s="285"/>
      <c r="AI455" s="285"/>
      <c r="AJ455" s="285"/>
      <c r="AK455" s="285"/>
      <c r="AL455" s="285"/>
      <c r="AM455" s="285"/>
      <c r="AN455" s="285"/>
      <c r="AO455" s="285"/>
      <c r="AP455" s="285"/>
      <c r="AQ455" s="285"/>
      <c r="AR455" s="285"/>
      <c r="AS455" s="285"/>
      <c r="AT455" s="285"/>
      <c r="AU455" s="285"/>
      <c r="AV455" s="285"/>
      <c r="AW455" s="285"/>
      <c r="AX455" s="285"/>
      <c r="AY455" s="285"/>
      <c r="AZ455" s="285"/>
      <c r="BA455" s="285"/>
      <c r="BB455" s="285"/>
      <c r="BC455" s="285"/>
      <c r="BD455" s="285"/>
      <c r="BE455" s="285"/>
      <c r="BF455" s="285"/>
      <c r="BG455" s="285"/>
      <c r="BH455" s="285"/>
      <c r="BI455" s="285"/>
      <c r="BJ455" s="285"/>
      <c r="BK455" s="285"/>
      <c r="BL455" s="285"/>
      <c r="BM455" s="285"/>
      <c r="BN455" s="285"/>
      <c r="BO455" s="285"/>
      <c r="BP455" s="285"/>
      <c r="BQ455" s="285"/>
      <c r="BR455" s="285"/>
      <c r="BS455" s="285"/>
      <c r="BT455" s="285"/>
      <c r="BU455" s="285"/>
      <c r="BV455" s="285"/>
      <c r="BW455" s="285"/>
      <c r="BX455" s="285"/>
      <c r="BY455" s="285"/>
      <c r="BZ455" s="285"/>
      <c r="CA455" s="285"/>
      <c r="CB455" s="285"/>
      <c r="CC455" s="285"/>
      <c r="CD455" s="285"/>
      <c r="CE455" s="285"/>
      <c r="CF455" s="285"/>
      <c r="CG455" s="285"/>
      <c r="CH455" s="285"/>
      <c r="CI455" s="285"/>
      <c r="CJ455" s="285"/>
      <c r="CK455" s="285"/>
      <c r="CL455" s="285"/>
      <c r="CM455" s="285"/>
      <c r="CN455" s="285"/>
      <c r="CO455" s="285"/>
      <c r="CP455" s="285"/>
      <c r="CQ455" s="285"/>
      <c r="CR455" s="285"/>
      <c r="CS455" s="285"/>
      <c r="CT455" s="285"/>
      <c r="CU455" s="285"/>
      <c r="CV455" s="285"/>
      <c r="CW455" s="285"/>
      <c r="CX455" s="285"/>
      <c r="CY455" s="285"/>
      <c r="CZ455" s="285"/>
      <c r="DA455" s="285"/>
      <c r="DB455" s="285"/>
      <c r="DC455" s="285"/>
      <c r="DD455" s="285"/>
      <c r="DE455" s="285"/>
      <c r="DF455" s="285"/>
      <c r="DG455" s="285"/>
      <c r="DH455" s="285"/>
      <c r="DI455" s="285"/>
      <c r="DJ455" s="285"/>
      <c r="DK455" s="285"/>
      <c r="DL455" s="285"/>
      <c r="DM455" s="285"/>
      <c r="DN455" s="285"/>
      <c r="DO455" s="285"/>
      <c r="DP455" s="285"/>
      <c r="DQ455" s="285"/>
      <c r="DR455" s="285"/>
      <c r="DS455" s="285"/>
      <c r="DT455" s="285"/>
      <c r="DU455" s="285"/>
      <c r="DV455" s="285"/>
      <c r="DW455" s="285"/>
      <c r="DX455" s="285"/>
      <c r="DY455" s="285"/>
      <c r="DZ455" s="285"/>
      <c r="EA455" s="285"/>
      <c r="EB455" s="285"/>
      <c r="EC455" s="285"/>
      <c r="ED455" s="285"/>
      <c r="EE455" s="285"/>
      <c r="EF455" s="285"/>
      <c r="EG455" s="285"/>
      <c r="EH455" s="285"/>
      <c r="EI455" s="285"/>
      <c r="EJ455" s="285"/>
      <c r="EK455" s="285"/>
      <c r="EL455" s="285"/>
      <c r="EM455" s="285"/>
      <c r="EN455" s="285"/>
      <c r="EO455" s="285"/>
      <c r="EP455" s="285"/>
      <c r="EQ455" s="285"/>
      <c r="ER455" s="285"/>
      <c r="ES455" s="285"/>
      <c r="ET455" s="285"/>
      <c r="EU455" s="285"/>
      <c r="EV455" s="285"/>
      <c r="EW455" s="285"/>
      <c r="EX455" s="285"/>
      <c r="EY455" s="285"/>
      <c r="EZ455" s="285"/>
      <c r="FA455" s="285"/>
      <c r="FB455" s="285"/>
      <c r="FC455" s="285"/>
      <c r="FD455" s="285"/>
      <c r="FE455" s="285"/>
      <c r="FF455" s="285"/>
      <c r="FG455" s="285"/>
      <c r="FH455" s="285"/>
      <c r="FI455" s="285"/>
      <c r="FJ455" s="285"/>
      <c r="FK455" s="285"/>
      <c r="FL455" s="285"/>
      <c r="FM455" s="285"/>
      <c r="FN455" s="285"/>
      <c r="FO455" s="285"/>
      <c r="FP455" s="285"/>
      <c r="FQ455" s="285"/>
      <c r="FR455" s="285"/>
      <c r="FS455" s="285"/>
      <c r="FT455" s="285"/>
      <c r="FU455" s="285"/>
      <c r="FV455" s="285"/>
      <c r="FW455" s="285"/>
      <c r="FX455" s="285"/>
      <c r="FY455" s="285"/>
      <c r="FZ455" s="285"/>
      <c r="GA455" s="285"/>
      <c r="GB455" s="285"/>
      <c r="GC455" s="285"/>
      <c r="GD455" s="285"/>
      <c r="GE455" s="285"/>
      <c r="GF455" s="285"/>
      <c r="GG455" s="285"/>
      <c r="GH455" s="285"/>
      <c r="GI455" s="285"/>
      <c r="GJ455" s="285"/>
      <c r="GK455" s="285"/>
      <c r="GL455" s="285"/>
      <c r="GM455" s="285"/>
      <c r="GN455" s="285"/>
      <c r="GO455" s="285"/>
      <c r="GP455" s="285"/>
      <c r="GQ455" s="285"/>
      <c r="GR455" s="285"/>
      <c r="GS455" s="285"/>
      <c r="GT455" s="285"/>
      <c r="GU455" s="285"/>
      <c r="GV455" s="285"/>
      <c r="GW455" s="285"/>
      <c r="GX455" s="285"/>
      <c r="GY455" s="285"/>
      <c r="GZ455" s="285"/>
      <c r="HA455" s="285"/>
      <c r="HB455" s="285"/>
      <c r="HC455" s="285"/>
      <c r="HD455" s="285"/>
      <c r="HE455" s="285"/>
      <c r="HF455" s="285"/>
      <c r="HG455" s="285"/>
      <c r="HH455" s="285"/>
      <c r="HI455" s="285"/>
      <c r="HJ455" s="285"/>
      <c r="HK455" s="285"/>
      <c r="HL455" s="285"/>
      <c r="HM455" s="285"/>
      <c r="HN455" s="285"/>
      <c r="HO455" s="285"/>
      <c r="HP455" s="285"/>
      <c r="HQ455" s="285"/>
      <c r="HR455" s="285"/>
      <c r="HS455" s="285"/>
      <c r="HT455" s="285"/>
      <c r="HU455" s="285"/>
      <c r="HV455" s="285"/>
      <c r="HW455" s="285"/>
      <c r="HX455" s="285"/>
      <c r="HY455" s="285"/>
      <c r="HZ455" s="285"/>
      <c r="IA455" s="285"/>
      <c r="IB455" s="285"/>
      <c r="IC455" s="285"/>
      <c r="ID455" s="285"/>
      <c r="IE455" s="285"/>
      <c r="IF455" s="285"/>
      <c r="IG455" s="285"/>
      <c r="IH455" s="285"/>
      <c r="II455" s="285"/>
      <c r="IJ455" s="285"/>
      <c r="IK455" s="285"/>
      <c r="IL455" s="285"/>
      <c r="IM455" s="285"/>
      <c r="IN455" s="285"/>
      <c r="IO455" s="285"/>
      <c r="IP455" s="285"/>
      <c r="IQ455" s="285"/>
      <c r="IR455" s="285"/>
      <c r="IS455" s="285"/>
      <c r="IT455" s="285"/>
      <c r="IU455" s="285"/>
      <c r="IV455" s="285"/>
    </row>
    <row r="456" spans="1:256" s="2" customFormat="1" ht="14.25" x14ac:dyDescent="0.2">
      <c r="A456" s="280" t="s">
        <v>1009</v>
      </c>
      <c r="B456" s="80" t="s">
        <v>140</v>
      </c>
      <c r="C456" s="282"/>
      <c r="D456" s="293"/>
      <c r="E456" s="284"/>
      <c r="F456" s="284"/>
      <c r="G456" s="284"/>
      <c r="H456" s="284"/>
      <c r="I456" s="285"/>
      <c r="J456" s="285"/>
      <c r="K456" s="285"/>
      <c r="L456" s="285"/>
      <c r="M456" s="285"/>
      <c r="N456" s="285"/>
      <c r="O456" s="285"/>
      <c r="P456" s="285"/>
      <c r="Q456" s="285"/>
      <c r="R456" s="285"/>
      <c r="S456" s="285"/>
      <c r="T456" s="285"/>
      <c r="U456" s="285"/>
      <c r="V456" s="285"/>
      <c r="W456" s="285"/>
      <c r="X456" s="285"/>
      <c r="Y456" s="285"/>
      <c r="Z456" s="285"/>
      <c r="AA456" s="285"/>
      <c r="AB456" s="285"/>
      <c r="AC456" s="285"/>
      <c r="AD456" s="285"/>
      <c r="AE456" s="285"/>
      <c r="AF456" s="285"/>
      <c r="AG456" s="285"/>
      <c r="AH456" s="285"/>
      <c r="AI456" s="285"/>
      <c r="AJ456" s="285"/>
      <c r="AK456" s="285"/>
      <c r="AL456" s="285"/>
      <c r="AM456" s="285"/>
      <c r="AN456" s="285"/>
      <c r="AO456" s="285"/>
      <c r="AP456" s="285"/>
      <c r="AQ456" s="285"/>
      <c r="AR456" s="285"/>
      <c r="AS456" s="285"/>
      <c r="AT456" s="285"/>
      <c r="AU456" s="285"/>
      <c r="AV456" s="285"/>
      <c r="AW456" s="285"/>
      <c r="AX456" s="285"/>
      <c r="AY456" s="285"/>
      <c r="AZ456" s="285"/>
      <c r="BA456" s="285"/>
      <c r="BB456" s="285"/>
      <c r="BC456" s="285"/>
      <c r="BD456" s="285"/>
      <c r="BE456" s="285"/>
      <c r="BF456" s="285"/>
      <c r="BG456" s="285"/>
      <c r="BH456" s="285"/>
      <c r="BI456" s="285"/>
      <c r="BJ456" s="285"/>
      <c r="BK456" s="285"/>
      <c r="BL456" s="285"/>
      <c r="BM456" s="285"/>
      <c r="BN456" s="285"/>
      <c r="BO456" s="285"/>
      <c r="BP456" s="285"/>
      <c r="BQ456" s="285"/>
      <c r="BR456" s="285"/>
      <c r="BS456" s="285"/>
      <c r="BT456" s="285"/>
      <c r="BU456" s="285"/>
      <c r="BV456" s="285"/>
      <c r="BW456" s="285"/>
      <c r="BX456" s="285"/>
      <c r="BY456" s="285"/>
      <c r="BZ456" s="285"/>
      <c r="CA456" s="285"/>
      <c r="CB456" s="285"/>
      <c r="CC456" s="285"/>
      <c r="CD456" s="285"/>
      <c r="CE456" s="285"/>
      <c r="CF456" s="285"/>
      <c r="CG456" s="285"/>
      <c r="CH456" s="285"/>
      <c r="CI456" s="285"/>
      <c r="CJ456" s="285"/>
      <c r="CK456" s="285"/>
      <c r="CL456" s="285"/>
      <c r="CM456" s="285"/>
      <c r="CN456" s="285"/>
      <c r="CO456" s="285"/>
      <c r="CP456" s="285"/>
      <c r="CQ456" s="285"/>
      <c r="CR456" s="285"/>
      <c r="CS456" s="285"/>
      <c r="CT456" s="285"/>
      <c r="CU456" s="285"/>
      <c r="CV456" s="285"/>
      <c r="CW456" s="285"/>
      <c r="CX456" s="285"/>
      <c r="CY456" s="285"/>
      <c r="CZ456" s="285"/>
      <c r="DA456" s="285"/>
      <c r="DB456" s="285"/>
      <c r="DC456" s="285"/>
      <c r="DD456" s="285"/>
      <c r="DE456" s="285"/>
      <c r="DF456" s="285"/>
      <c r="DG456" s="285"/>
      <c r="DH456" s="285"/>
      <c r="DI456" s="285"/>
      <c r="DJ456" s="285"/>
      <c r="DK456" s="285"/>
      <c r="DL456" s="285"/>
      <c r="DM456" s="285"/>
      <c r="DN456" s="285"/>
      <c r="DO456" s="285"/>
      <c r="DP456" s="285"/>
      <c r="DQ456" s="285"/>
      <c r="DR456" s="285"/>
      <c r="DS456" s="285"/>
      <c r="DT456" s="285"/>
      <c r="DU456" s="285"/>
      <c r="DV456" s="285"/>
      <c r="DW456" s="285"/>
      <c r="DX456" s="285"/>
      <c r="DY456" s="285"/>
      <c r="DZ456" s="285"/>
      <c r="EA456" s="285"/>
      <c r="EB456" s="285"/>
      <c r="EC456" s="285"/>
      <c r="ED456" s="285"/>
      <c r="EE456" s="285"/>
      <c r="EF456" s="285"/>
      <c r="EG456" s="285"/>
      <c r="EH456" s="285"/>
      <c r="EI456" s="285"/>
      <c r="EJ456" s="285"/>
      <c r="EK456" s="285"/>
      <c r="EL456" s="285"/>
      <c r="EM456" s="285"/>
      <c r="EN456" s="285"/>
      <c r="EO456" s="285"/>
      <c r="EP456" s="285"/>
      <c r="EQ456" s="285"/>
      <c r="ER456" s="285"/>
      <c r="ES456" s="285"/>
      <c r="ET456" s="285"/>
      <c r="EU456" s="285"/>
      <c r="EV456" s="285"/>
      <c r="EW456" s="285"/>
      <c r="EX456" s="285"/>
      <c r="EY456" s="285"/>
      <c r="EZ456" s="285"/>
      <c r="FA456" s="285"/>
      <c r="FB456" s="285"/>
      <c r="FC456" s="285"/>
      <c r="FD456" s="285"/>
      <c r="FE456" s="285"/>
      <c r="FF456" s="285"/>
      <c r="FG456" s="285"/>
      <c r="FH456" s="285"/>
      <c r="FI456" s="285"/>
      <c r="FJ456" s="285"/>
      <c r="FK456" s="285"/>
      <c r="FL456" s="285"/>
      <c r="FM456" s="285"/>
      <c r="FN456" s="285"/>
      <c r="FO456" s="285"/>
      <c r="FP456" s="285"/>
      <c r="FQ456" s="285"/>
      <c r="FR456" s="285"/>
      <c r="FS456" s="285"/>
      <c r="FT456" s="285"/>
      <c r="FU456" s="285"/>
      <c r="FV456" s="285"/>
      <c r="FW456" s="285"/>
      <c r="FX456" s="285"/>
      <c r="FY456" s="285"/>
      <c r="FZ456" s="285"/>
      <c r="GA456" s="285"/>
      <c r="GB456" s="285"/>
      <c r="GC456" s="285"/>
      <c r="GD456" s="285"/>
      <c r="GE456" s="285"/>
      <c r="GF456" s="285"/>
      <c r="GG456" s="285"/>
      <c r="GH456" s="285"/>
      <c r="GI456" s="285"/>
      <c r="GJ456" s="285"/>
      <c r="GK456" s="285"/>
      <c r="GL456" s="285"/>
      <c r="GM456" s="285"/>
      <c r="GN456" s="285"/>
      <c r="GO456" s="285"/>
      <c r="GP456" s="285"/>
      <c r="GQ456" s="285"/>
      <c r="GR456" s="285"/>
      <c r="GS456" s="285"/>
      <c r="GT456" s="285"/>
      <c r="GU456" s="285"/>
      <c r="GV456" s="285"/>
      <c r="GW456" s="285"/>
      <c r="GX456" s="285"/>
      <c r="GY456" s="285"/>
      <c r="GZ456" s="285"/>
      <c r="HA456" s="285"/>
      <c r="HB456" s="285"/>
      <c r="HC456" s="285"/>
      <c r="HD456" s="285"/>
      <c r="HE456" s="285"/>
      <c r="HF456" s="285"/>
      <c r="HG456" s="285"/>
      <c r="HH456" s="285"/>
      <c r="HI456" s="285"/>
      <c r="HJ456" s="285"/>
      <c r="HK456" s="285"/>
      <c r="HL456" s="285"/>
      <c r="HM456" s="285"/>
      <c r="HN456" s="285"/>
      <c r="HO456" s="285"/>
      <c r="HP456" s="285"/>
      <c r="HQ456" s="285"/>
      <c r="HR456" s="285"/>
      <c r="HS456" s="285"/>
      <c r="HT456" s="285"/>
      <c r="HU456" s="285"/>
      <c r="HV456" s="285"/>
      <c r="HW456" s="285"/>
      <c r="HX456" s="285"/>
      <c r="HY456" s="285"/>
      <c r="HZ456" s="285"/>
      <c r="IA456" s="285"/>
      <c r="IB456" s="285"/>
      <c r="IC456" s="285"/>
      <c r="ID456" s="285"/>
      <c r="IE456" s="285"/>
      <c r="IF456" s="285"/>
      <c r="IG456" s="285"/>
      <c r="IH456" s="285"/>
      <c r="II456" s="285"/>
      <c r="IJ456" s="285"/>
      <c r="IK456" s="285"/>
      <c r="IL456" s="285"/>
      <c r="IM456" s="285"/>
      <c r="IN456" s="285"/>
      <c r="IO456" s="285"/>
      <c r="IP456" s="285"/>
      <c r="IQ456" s="285"/>
      <c r="IR456" s="285"/>
      <c r="IS456" s="285"/>
      <c r="IT456" s="285"/>
      <c r="IU456" s="285"/>
      <c r="IV456" s="285"/>
    </row>
    <row r="457" spans="1:256" s="2" customFormat="1" ht="38.25" x14ac:dyDescent="0.2">
      <c r="A457" s="235"/>
      <c r="B457" s="190" t="s">
        <v>141</v>
      </c>
      <c r="C457" s="282"/>
      <c r="D457" s="297"/>
      <c r="E457" s="284"/>
      <c r="F457" s="284"/>
      <c r="G457" s="284"/>
      <c r="H457" s="284"/>
      <c r="I457" s="285"/>
      <c r="J457" s="285"/>
      <c r="K457" s="285"/>
      <c r="L457" s="285"/>
      <c r="M457" s="285"/>
      <c r="N457" s="285"/>
      <c r="O457" s="285"/>
      <c r="P457" s="285"/>
      <c r="Q457" s="285"/>
      <c r="R457" s="285"/>
      <c r="S457" s="285"/>
      <c r="T457" s="285"/>
      <c r="U457" s="285"/>
      <c r="V457" s="285"/>
      <c r="W457" s="285"/>
      <c r="X457" s="285"/>
      <c r="Y457" s="285"/>
      <c r="Z457" s="285"/>
      <c r="AA457" s="285"/>
      <c r="AB457" s="285"/>
      <c r="AC457" s="285"/>
      <c r="AD457" s="285"/>
      <c r="AE457" s="285"/>
      <c r="AF457" s="285"/>
      <c r="AG457" s="285"/>
      <c r="AH457" s="285"/>
      <c r="AI457" s="285"/>
      <c r="AJ457" s="285"/>
      <c r="AK457" s="285"/>
      <c r="AL457" s="285"/>
      <c r="AM457" s="285"/>
      <c r="AN457" s="285"/>
      <c r="AO457" s="285"/>
      <c r="AP457" s="285"/>
      <c r="AQ457" s="285"/>
      <c r="AR457" s="285"/>
      <c r="AS457" s="285"/>
      <c r="AT457" s="285"/>
      <c r="AU457" s="285"/>
      <c r="AV457" s="285"/>
      <c r="AW457" s="285"/>
      <c r="AX457" s="285"/>
      <c r="AY457" s="285"/>
      <c r="AZ457" s="285"/>
      <c r="BA457" s="285"/>
      <c r="BB457" s="285"/>
      <c r="BC457" s="285"/>
      <c r="BD457" s="285"/>
      <c r="BE457" s="285"/>
      <c r="BF457" s="285"/>
      <c r="BG457" s="285"/>
      <c r="BH457" s="285"/>
      <c r="BI457" s="285"/>
      <c r="BJ457" s="285"/>
      <c r="BK457" s="285"/>
      <c r="BL457" s="285"/>
      <c r="BM457" s="285"/>
      <c r="BN457" s="285"/>
      <c r="BO457" s="285"/>
      <c r="BP457" s="285"/>
      <c r="BQ457" s="285"/>
      <c r="BR457" s="285"/>
      <c r="BS457" s="285"/>
      <c r="BT457" s="285"/>
      <c r="BU457" s="285"/>
      <c r="BV457" s="285"/>
      <c r="BW457" s="285"/>
      <c r="BX457" s="285"/>
      <c r="BY457" s="285"/>
      <c r="BZ457" s="285"/>
      <c r="CA457" s="285"/>
      <c r="CB457" s="285"/>
      <c r="CC457" s="285"/>
      <c r="CD457" s="285"/>
      <c r="CE457" s="285"/>
      <c r="CF457" s="285"/>
      <c r="CG457" s="285"/>
      <c r="CH457" s="285"/>
      <c r="CI457" s="285"/>
      <c r="CJ457" s="285"/>
      <c r="CK457" s="285"/>
      <c r="CL457" s="285"/>
      <c r="CM457" s="285"/>
      <c r="CN457" s="285"/>
      <c r="CO457" s="285"/>
      <c r="CP457" s="285"/>
      <c r="CQ457" s="285"/>
      <c r="CR457" s="285"/>
      <c r="CS457" s="285"/>
      <c r="CT457" s="285"/>
      <c r="CU457" s="285"/>
      <c r="CV457" s="285"/>
      <c r="CW457" s="285"/>
      <c r="CX457" s="285"/>
      <c r="CY457" s="285"/>
      <c r="CZ457" s="285"/>
      <c r="DA457" s="285"/>
      <c r="DB457" s="285"/>
      <c r="DC457" s="285"/>
      <c r="DD457" s="285"/>
      <c r="DE457" s="285"/>
      <c r="DF457" s="285"/>
      <c r="DG457" s="285"/>
      <c r="DH457" s="285"/>
      <c r="DI457" s="285"/>
      <c r="DJ457" s="285"/>
      <c r="DK457" s="285"/>
      <c r="DL457" s="285"/>
      <c r="DM457" s="285"/>
      <c r="DN457" s="285"/>
      <c r="DO457" s="285"/>
      <c r="DP457" s="285"/>
      <c r="DQ457" s="285"/>
      <c r="DR457" s="285"/>
      <c r="DS457" s="285"/>
      <c r="DT457" s="285"/>
      <c r="DU457" s="285"/>
      <c r="DV457" s="285"/>
      <c r="DW457" s="285"/>
      <c r="DX457" s="285"/>
      <c r="DY457" s="285"/>
      <c r="DZ457" s="285"/>
      <c r="EA457" s="285"/>
      <c r="EB457" s="285"/>
      <c r="EC457" s="285"/>
      <c r="ED457" s="285"/>
      <c r="EE457" s="285"/>
      <c r="EF457" s="285"/>
      <c r="EG457" s="285"/>
      <c r="EH457" s="285"/>
      <c r="EI457" s="285"/>
      <c r="EJ457" s="285"/>
      <c r="EK457" s="285"/>
      <c r="EL457" s="285"/>
      <c r="EM457" s="285"/>
      <c r="EN457" s="285"/>
      <c r="EO457" s="285"/>
      <c r="EP457" s="285"/>
      <c r="EQ457" s="285"/>
      <c r="ER457" s="285"/>
      <c r="ES457" s="285"/>
      <c r="ET457" s="285"/>
      <c r="EU457" s="285"/>
      <c r="EV457" s="285"/>
      <c r="EW457" s="285"/>
      <c r="EX457" s="285"/>
      <c r="EY457" s="285"/>
      <c r="EZ457" s="285"/>
      <c r="FA457" s="285"/>
      <c r="FB457" s="285"/>
      <c r="FC457" s="285"/>
      <c r="FD457" s="285"/>
      <c r="FE457" s="285"/>
      <c r="FF457" s="285"/>
      <c r="FG457" s="285"/>
      <c r="FH457" s="285"/>
      <c r="FI457" s="285"/>
      <c r="FJ457" s="285"/>
      <c r="FK457" s="285"/>
      <c r="FL457" s="285"/>
      <c r="FM457" s="285"/>
      <c r="FN457" s="285"/>
      <c r="FO457" s="285"/>
      <c r="FP457" s="285"/>
      <c r="FQ457" s="285"/>
      <c r="FR457" s="285"/>
      <c r="FS457" s="285"/>
      <c r="FT457" s="285"/>
      <c r="FU457" s="285"/>
      <c r="FV457" s="285"/>
      <c r="FW457" s="285"/>
      <c r="FX457" s="285"/>
      <c r="FY457" s="285"/>
      <c r="FZ457" s="285"/>
      <c r="GA457" s="285"/>
      <c r="GB457" s="285"/>
      <c r="GC457" s="285"/>
      <c r="GD457" s="285"/>
      <c r="GE457" s="285"/>
      <c r="GF457" s="285"/>
      <c r="GG457" s="285"/>
      <c r="GH457" s="285"/>
      <c r="GI457" s="285"/>
      <c r="GJ457" s="285"/>
      <c r="GK457" s="285"/>
      <c r="GL457" s="285"/>
      <c r="GM457" s="285"/>
      <c r="GN457" s="285"/>
      <c r="GO457" s="285"/>
      <c r="GP457" s="285"/>
      <c r="GQ457" s="285"/>
      <c r="GR457" s="285"/>
      <c r="GS457" s="285"/>
      <c r="GT457" s="285"/>
      <c r="GU457" s="285"/>
      <c r="GV457" s="285"/>
      <c r="GW457" s="285"/>
      <c r="GX457" s="285"/>
      <c r="GY457" s="285"/>
      <c r="GZ457" s="285"/>
      <c r="HA457" s="285"/>
      <c r="HB457" s="285"/>
      <c r="HC457" s="285"/>
      <c r="HD457" s="285"/>
      <c r="HE457" s="285"/>
      <c r="HF457" s="285"/>
      <c r="HG457" s="285"/>
      <c r="HH457" s="285"/>
      <c r="HI457" s="285"/>
      <c r="HJ457" s="285"/>
      <c r="HK457" s="285"/>
      <c r="HL457" s="285"/>
      <c r="HM457" s="285"/>
      <c r="HN457" s="285"/>
      <c r="HO457" s="285"/>
      <c r="HP457" s="285"/>
      <c r="HQ457" s="285"/>
      <c r="HR457" s="285"/>
      <c r="HS457" s="285"/>
      <c r="HT457" s="285"/>
      <c r="HU457" s="285"/>
      <c r="HV457" s="285"/>
      <c r="HW457" s="285"/>
      <c r="HX457" s="285"/>
      <c r="HY457" s="285"/>
      <c r="HZ457" s="285"/>
      <c r="IA457" s="285"/>
      <c r="IB457" s="285"/>
      <c r="IC457" s="285"/>
      <c r="ID457" s="285"/>
      <c r="IE457" s="285"/>
      <c r="IF457" s="285"/>
      <c r="IG457" s="285"/>
      <c r="IH457" s="285"/>
      <c r="II457" s="285"/>
      <c r="IJ457" s="285"/>
      <c r="IK457" s="285"/>
      <c r="IL457" s="285"/>
      <c r="IM457" s="285"/>
      <c r="IN457" s="285"/>
      <c r="IO457" s="285"/>
      <c r="IP457" s="285"/>
      <c r="IQ457" s="285"/>
      <c r="IR457" s="285"/>
      <c r="IS457" s="285"/>
      <c r="IT457" s="285"/>
      <c r="IU457" s="285"/>
      <c r="IV457" s="285"/>
    </row>
    <row r="458" spans="1:256" s="2" customFormat="1" thickBot="1" x14ac:dyDescent="0.25">
      <c r="A458" s="235"/>
      <c r="B458" s="294" t="s">
        <v>106</v>
      </c>
      <c r="C458" s="157" t="s">
        <v>2</v>
      </c>
      <c r="D458" s="220">
        <v>1</v>
      </c>
      <c r="E458" s="146">
        <v>0</v>
      </c>
      <c r="F458" s="147">
        <f>D458*E458</f>
        <v>0</v>
      </c>
      <c r="G458" s="284"/>
      <c r="H458" s="284"/>
      <c r="I458" s="285"/>
      <c r="J458" s="285"/>
      <c r="K458" s="285"/>
      <c r="L458" s="285"/>
      <c r="M458" s="285"/>
      <c r="N458" s="285"/>
      <c r="O458" s="285"/>
      <c r="P458" s="285"/>
      <c r="Q458" s="285"/>
      <c r="R458" s="285"/>
      <c r="S458" s="285"/>
      <c r="T458" s="285"/>
      <c r="U458" s="285"/>
      <c r="V458" s="285"/>
      <c r="W458" s="285"/>
      <c r="X458" s="285"/>
      <c r="Y458" s="285"/>
      <c r="Z458" s="285"/>
      <c r="AA458" s="285"/>
      <c r="AB458" s="285"/>
      <c r="AC458" s="285"/>
      <c r="AD458" s="285"/>
      <c r="AE458" s="285"/>
      <c r="AF458" s="285"/>
      <c r="AG458" s="285"/>
      <c r="AH458" s="285"/>
      <c r="AI458" s="285"/>
      <c r="AJ458" s="285"/>
      <c r="AK458" s="285"/>
      <c r="AL458" s="285"/>
      <c r="AM458" s="285"/>
      <c r="AN458" s="285"/>
      <c r="AO458" s="285"/>
      <c r="AP458" s="285"/>
      <c r="AQ458" s="285"/>
      <c r="AR458" s="285"/>
      <c r="AS458" s="285"/>
      <c r="AT458" s="285"/>
      <c r="AU458" s="285"/>
      <c r="AV458" s="285"/>
      <c r="AW458" s="285"/>
      <c r="AX458" s="285"/>
      <c r="AY458" s="285"/>
      <c r="AZ458" s="285"/>
      <c r="BA458" s="285"/>
      <c r="BB458" s="285"/>
      <c r="BC458" s="285"/>
      <c r="BD458" s="285"/>
      <c r="BE458" s="285"/>
      <c r="BF458" s="285"/>
      <c r="BG458" s="285"/>
      <c r="BH458" s="285"/>
      <c r="BI458" s="285"/>
      <c r="BJ458" s="285"/>
      <c r="BK458" s="285"/>
      <c r="BL458" s="285"/>
      <c r="BM458" s="285"/>
      <c r="BN458" s="285"/>
      <c r="BO458" s="285"/>
      <c r="BP458" s="285"/>
      <c r="BQ458" s="285"/>
      <c r="BR458" s="285"/>
      <c r="BS458" s="285"/>
      <c r="BT458" s="285"/>
      <c r="BU458" s="285"/>
      <c r="BV458" s="285"/>
      <c r="BW458" s="285"/>
      <c r="BX458" s="285"/>
      <c r="BY458" s="285"/>
      <c r="BZ458" s="285"/>
      <c r="CA458" s="285"/>
      <c r="CB458" s="285"/>
      <c r="CC458" s="285"/>
      <c r="CD458" s="285"/>
      <c r="CE458" s="285"/>
      <c r="CF458" s="285"/>
      <c r="CG458" s="285"/>
      <c r="CH458" s="285"/>
      <c r="CI458" s="285"/>
      <c r="CJ458" s="285"/>
      <c r="CK458" s="285"/>
      <c r="CL458" s="285"/>
      <c r="CM458" s="285"/>
      <c r="CN458" s="285"/>
      <c r="CO458" s="285"/>
      <c r="CP458" s="285"/>
      <c r="CQ458" s="285"/>
      <c r="CR458" s="285"/>
      <c r="CS458" s="285"/>
      <c r="CT458" s="285"/>
      <c r="CU458" s="285"/>
      <c r="CV458" s="285"/>
      <c r="CW458" s="285"/>
      <c r="CX458" s="285"/>
      <c r="CY458" s="285"/>
      <c r="CZ458" s="285"/>
      <c r="DA458" s="285"/>
      <c r="DB458" s="285"/>
      <c r="DC458" s="285"/>
      <c r="DD458" s="285"/>
      <c r="DE458" s="285"/>
      <c r="DF458" s="285"/>
      <c r="DG458" s="285"/>
      <c r="DH458" s="285"/>
      <c r="DI458" s="285"/>
      <c r="DJ458" s="285"/>
      <c r="DK458" s="285"/>
      <c r="DL458" s="285"/>
      <c r="DM458" s="285"/>
      <c r="DN458" s="285"/>
      <c r="DO458" s="285"/>
      <c r="DP458" s="285"/>
      <c r="DQ458" s="285"/>
      <c r="DR458" s="285"/>
      <c r="DS458" s="285"/>
      <c r="DT458" s="285"/>
      <c r="DU458" s="285"/>
      <c r="DV458" s="285"/>
      <c r="DW458" s="285"/>
      <c r="DX458" s="285"/>
      <c r="DY458" s="285"/>
      <c r="DZ458" s="285"/>
      <c r="EA458" s="285"/>
      <c r="EB458" s="285"/>
      <c r="EC458" s="285"/>
      <c r="ED458" s="285"/>
      <c r="EE458" s="285"/>
      <c r="EF458" s="285"/>
      <c r="EG458" s="285"/>
      <c r="EH458" s="285"/>
      <c r="EI458" s="285"/>
      <c r="EJ458" s="285"/>
      <c r="EK458" s="285"/>
      <c r="EL458" s="285"/>
      <c r="EM458" s="285"/>
      <c r="EN458" s="285"/>
      <c r="EO458" s="285"/>
      <c r="EP458" s="285"/>
      <c r="EQ458" s="285"/>
      <c r="ER458" s="285"/>
      <c r="ES458" s="285"/>
      <c r="ET458" s="285"/>
      <c r="EU458" s="285"/>
      <c r="EV458" s="285"/>
      <c r="EW458" s="285"/>
      <c r="EX458" s="285"/>
      <c r="EY458" s="285"/>
      <c r="EZ458" s="285"/>
      <c r="FA458" s="285"/>
      <c r="FB458" s="285"/>
      <c r="FC458" s="285"/>
      <c r="FD458" s="285"/>
      <c r="FE458" s="285"/>
      <c r="FF458" s="285"/>
      <c r="FG458" s="285"/>
      <c r="FH458" s="285"/>
      <c r="FI458" s="285"/>
      <c r="FJ458" s="285"/>
      <c r="FK458" s="285"/>
      <c r="FL458" s="285"/>
      <c r="FM458" s="285"/>
      <c r="FN458" s="285"/>
      <c r="FO458" s="285"/>
      <c r="FP458" s="285"/>
      <c r="FQ458" s="285"/>
      <c r="FR458" s="285"/>
      <c r="FS458" s="285"/>
      <c r="FT458" s="285"/>
      <c r="FU458" s="285"/>
      <c r="FV458" s="285"/>
      <c r="FW458" s="285"/>
      <c r="FX458" s="285"/>
      <c r="FY458" s="285"/>
      <c r="FZ458" s="285"/>
      <c r="GA458" s="285"/>
      <c r="GB458" s="285"/>
      <c r="GC458" s="285"/>
      <c r="GD458" s="285"/>
      <c r="GE458" s="285"/>
      <c r="GF458" s="285"/>
      <c r="GG458" s="285"/>
      <c r="GH458" s="285"/>
      <c r="GI458" s="285"/>
      <c r="GJ458" s="285"/>
      <c r="GK458" s="285"/>
      <c r="GL458" s="285"/>
      <c r="GM458" s="285"/>
      <c r="GN458" s="285"/>
      <c r="GO458" s="285"/>
      <c r="GP458" s="285"/>
      <c r="GQ458" s="285"/>
      <c r="GR458" s="285"/>
      <c r="GS458" s="285"/>
      <c r="GT458" s="285"/>
      <c r="GU458" s="285"/>
      <c r="GV458" s="285"/>
      <c r="GW458" s="285"/>
      <c r="GX458" s="285"/>
      <c r="GY458" s="285"/>
      <c r="GZ458" s="285"/>
      <c r="HA458" s="285"/>
      <c r="HB458" s="285"/>
      <c r="HC458" s="285"/>
      <c r="HD458" s="285"/>
      <c r="HE458" s="285"/>
      <c r="HF458" s="285"/>
      <c r="HG458" s="285"/>
      <c r="HH458" s="285"/>
      <c r="HI458" s="285"/>
      <c r="HJ458" s="285"/>
      <c r="HK458" s="285"/>
      <c r="HL458" s="285"/>
      <c r="HM458" s="285"/>
      <c r="HN458" s="285"/>
      <c r="HO458" s="285"/>
      <c r="HP458" s="285"/>
      <c r="HQ458" s="285"/>
      <c r="HR458" s="285"/>
      <c r="HS458" s="285"/>
      <c r="HT458" s="285"/>
      <c r="HU458" s="285"/>
      <c r="HV458" s="285"/>
      <c r="HW458" s="285"/>
      <c r="HX458" s="285"/>
      <c r="HY458" s="285"/>
      <c r="HZ458" s="285"/>
      <c r="IA458" s="285"/>
      <c r="IB458" s="285"/>
      <c r="IC458" s="285"/>
      <c r="ID458" s="285"/>
      <c r="IE458" s="285"/>
      <c r="IF458" s="285"/>
      <c r="IG458" s="285"/>
      <c r="IH458" s="285"/>
      <c r="II458" s="285"/>
      <c r="IJ458" s="285"/>
      <c r="IK458" s="285"/>
      <c r="IL458" s="285"/>
      <c r="IM458" s="285"/>
      <c r="IN458" s="285"/>
      <c r="IO458" s="285"/>
      <c r="IP458" s="285"/>
      <c r="IQ458" s="285"/>
      <c r="IR458" s="285"/>
      <c r="IS458" s="285"/>
      <c r="IT458" s="285"/>
      <c r="IU458" s="285"/>
      <c r="IV458" s="285"/>
    </row>
    <row r="459" spans="1:256" s="2" customFormat="1" ht="14.25" x14ac:dyDescent="0.2">
      <c r="A459" s="235"/>
      <c r="B459" s="190"/>
      <c r="C459" s="50"/>
      <c r="D459" s="293"/>
      <c r="E459" s="284"/>
      <c r="F459" s="284"/>
      <c r="G459" s="284"/>
      <c r="H459" s="284"/>
      <c r="I459" s="285"/>
      <c r="J459" s="285"/>
      <c r="K459" s="285"/>
      <c r="L459" s="285"/>
      <c r="M459" s="285"/>
      <c r="N459" s="285"/>
      <c r="O459" s="285"/>
      <c r="P459" s="285"/>
      <c r="Q459" s="285"/>
      <c r="R459" s="285"/>
      <c r="S459" s="285"/>
      <c r="T459" s="285"/>
      <c r="U459" s="285"/>
      <c r="V459" s="285"/>
      <c r="W459" s="285"/>
      <c r="X459" s="285"/>
      <c r="Y459" s="285"/>
      <c r="Z459" s="285"/>
      <c r="AA459" s="285"/>
      <c r="AB459" s="285"/>
      <c r="AC459" s="285"/>
      <c r="AD459" s="285"/>
      <c r="AE459" s="285"/>
      <c r="AF459" s="285"/>
      <c r="AG459" s="285"/>
      <c r="AH459" s="285"/>
      <c r="AI459" s="285"/>
      <c r="AJ459" s="285"/>
      <c r="AK459" s="285"/>
      <c r="AL459" s="285"/>
      <c r="AM459" s="285"/>
      <c r="AN459" s="285"/>
      <c r="AO459" s="285"/>
      <c r="AP459" s="285"/>
      <c r="AQ459" s="285"/>
      <c r="AR459" s="285"/>
      <c r="AS459" s="285"/>
      <c r="AT459" s="285"/>
      <c r="AU459" s="285"/>
      <c r="AV459" s="285"/>
      <c r="AW459" s="285"/>
      <c r="AX459" s="285"/>
      <c r="AY459" s="285"/>
      <c r="AZ459" s="285"/>
      <c r="BA459" s="285"/>
      <c r="BB459" s="285"/>
      <c r="BC459" s="285"/>
      <c r="BD459" s="285"/>
      <c r="BE459" s="285"/>
      <c r="BF459" s="285"/>
      <c r="BG459" s="285"/>
      <c r="BH459" s="285"/>
      <c r="BI459" s="285"/>
      <c r="BJ459" s="285"/>
      <c r="BK459" s="285"/>
      <c r="BL459" s="285"/>
      <c r="BM459" s="285"/>
      <c r="BN459" s="285"/>
      <c r="BO459" s="285"/>
      <c r="BP459" s="285"/>
      <c r="BQ459" s="285"/>
      <c r="BR459" s="285"/>
      <c r="BS459" s="285"/>
      <c r="BT459" s="285"/>
      <c r="BU459" s="285"/>
      <c r="BV459" s="285"/>
      <c r="BW459" s="285"/>
      <c r="BX459" s="285"/>
      <c r="BY459" s="285"/>
      <c r="BZ459" s="285"/>
      <c r="CA459" s="285"/>
      <c r="CB459" s="285"/>
      <c r="CC459" s="285"/>
      <c r="CD459" s="285"/>
      <c r="CE459" s="285"/>
      <c r="CF459" s="285"/>
      <c r="CG459" s="285"/>
      <c r="CH459" s="285"/>
      <c r="CI459" s="285"/>
      <c r="CJ459" s="285"/>
      <c r="CK459" s="285"/>
      <c r="CL459" s="285"/>
      <c r="CM459" s="285"/>
      <c r="CN459" s="285"/>
      <c r="CO459" s="285"/>
      <c r="CP459" s="285"/>
      <c r="CQ459" s="285"/>
      <c r="CR459" s="285"/>
      <c r="CS459" s="285"/>
      <c r="CT459" s="285"/>
      <c r="CU459" s="285"/>
      <c r="CV459" s="285"/>
      <c r="CW459" s="285"/>
      <c r="CX459" s="285"/>
      <c r="CY459" s="285"/>
      <c r="CZ459" s="285"/>
      <c r="DA459" s="285"/>
      <c r="DB459" s="285"/>
      <c r="DC459" s="285"/>
      <c r="DD459" s="285"/>
      <c r="DE459" s="285"/>
      <c r="DF459" s="285"/>
      <c r="DG459" s="285"/>
      <c r="DH459" s="285"/>
      <c r="DI459" s="285"/>
      <c r="DJ459" s="285"/>
      <c r="DK459" s="285"/>
      <c r="DL459" s="285"/>
      <c r="DM459" s="285"/>
      <c r="DN459" s="285"/>
      <c r="DO459" s="285"/>
      <c r="DP459" s="285"/>
      <c r="DQ459" s="285"/>
      <c r="DR459" s="285"/>
      <c r="DS459" s="285"/>
      <c r="DT459" s="285"/>
      <c r="DU459" s="285"/>
      <c r="DV459" s="285"/>
      <c r="DW459" s="285"/>
      <c r="DX459" s="285"/>
      <c r="DY459" s="285"/>
      <c r="DZ459" s="285"/>
      <c r="EA459" s="285"/>
      <c r="EB459" s="285"/>
      <c r="EC459" s="285"/>
      <c r="ED459" s="285"/>
      <c r="EE459" s="285"/>
      <c r="EF459" s="285"/>
      <c r="EG459" s="285"/>
      <c r="EH459" s="285"/>
      <c r="EI459" s="285"/>
      <c r="EJ459" s="285"/>
      <c r="EK459" s="285"/>
      <c r="EL459" s="285"/>
      <c r="EM459" s="285"/>
      <c r="EN459" s="285"/>
      <c r="EO459" s="285"/>
      <c r="EP459" s="285"/>
      <c r="EQ459" s="285"/>
      <c r="ER459" s="285"/>
      <c r="ES459" s="285"/>
      <c r="ET459" s="285"/>
      <c r="EU459" s="285"/>
      <c r="EV459" s="285"/>
      <c r="EW459" s="285"/>
      <c r="EX459" s="285"/>
      <c r="EY459" s="285"/>
      <c r="EZ459" s="285"/>
      <c r="FA459" s="285"/>
      <c r="FB459" s="285"/>
      <c r="FC459" s="285"/>
      <c r="FD459" s="285"/>
      <c r="FE459" s="285"/>
      <c r="FF459" s="285"/>
      <c r="FG459" s="285"/>
      <c r="FH459" s="285"/>
      <c r="FI459" s="285"/>
      <c r="FJ459" s="285"/>
      <c r="FK459" s="285"/>
      <c r="FL459" s="285"/>
      <c r="FM459" s="285"/>
      <c r="FN459" s="285"/>
      <c r="FO459" s="285"/>
      <c r="FP459" s="285"/>
      <c r="FQ459" s="285"/>
      <c r="FR459" s="285"/>
      <c r="FS459" s="285"/>
      <c r="FT459" s="285"/>
      <c r="FU459" s="285"/>
      <c r="FV459" s="285"/>
      <c r="FW459" s="285"/>
      <c r="FX459" s="285"/>
      <c r="FY459" s="285"/>
      <c r="FZ459" s="285"/>
      <c r="GA459" s="285"/>
      <c r="GB459" s="285"/>
      <c r="GC459" s="285"/>
      <c r="GD459" s="285"/>
      <c r="GE459" s="285"/>
      <c r="GF459" s="285"/>
      <c r="GG459" s="285"/>
      <c r="GH459" s="285"/>
      <c r="GI459" s="285"/>
      <c r="GJ459" s="285"/>
      <c r="GK459" s="285"/>
      <c r="GL459" s="285"/>
      <c r="GM459" s="285"/>
      <c r="GN459" s="285"/>
      <c r="GO459" s="285"/>
      <c r="GP459" s="285"/>
      <c r="GQ459" s="285"/>
      <c r="GR459" s="285"/>
      <c r="GS459" s="285"/>
      <c r="GT459" s="285"/>
      <c r="GU459" s="285"/>
      <c r="GV459" s="285"/>
      <c r="GW459" s="285"/>
      <c r="GX459" s="285"/>
      <c r="GY459" s="285"/>
      <c r="GZ459" s="285"/>
      <c r="HA459" s="285"/>
      <c r="HB459" s="285"/>
      <c r="HC459" s="285"/>
      <c r="HD459" s="285"/>
      <c r="HE459" s="285"/>
      <c r="HF459" s="285"/>
      <c r="HG459" s="285"/>
      <c r="HH459" s="285"/>
      <c r="HI459" s="285"/>
      <c r="HJ459" s="285"/>
      <c r="HK459" s="285"/>
      <c r="HL459" s="285"/>
      <c r="HM459" s="285"/>
      <c r="HN459" s="285"/>
      <c r="HO459" s="285"/>
      <c r="HP459" s="285"/>
      <c r="HQ459" s="285"/>
      <c r="HR459" s="285"/>
      <c r="HS459" s="285"/>
      <c r="HT459" s="285"/>
      <c r="HU459" s="285"/>
      <c r="HV459" s="285"/>
      <c r="HW459" s="285"/>
      <c r="HX459" s="285"/>
      <c r="HY459" s="285"/>
      <c r="HZ459" s="285"/>
      <c r="IA459" s="285"/>
      <c r="IB459" s="285"/>
      <c r="IC459" s="285"/>
      <c r="ID459" s="285"/>
      <c r="IE459" s="285"/>
      <c r="IF459" s="285"/>
      <c r="IG459" s="285"/>
      <c r="IH459" s="285"/>
      <c r="II459" s="285"/>
      <c r="IJ459" s="285"/>
      <c r="IK459" s="285"/>
      <c r="IL459" s="285"/>
      <c r="IM459" s="285"/>
      <c r="IN459" s="285"/>
      <c r="IO459" s="285"/>
      <c r="IP459" s="285"/>
      <c r="IQ459" s="285"/>
      <c r="IR459" s="285"/>
      <c r="IS459" s="285"/>
      <c r="IT459" s="285"/>
      <c r="IU459" s="285"/>
      <c r="IV459" s="285"/>
    </row>
    <row r="460" spans="1:256" s="2" customFormat="1" thickBot="1" x14ac:dyDescent="0.25">
      <c r="A460" s="280" t="s">
        <v>1010</v>
      </c>
      <c r="B460" s="299" t="s">
        <v>89</v>
      </c>
      <c r="C460" s="157" t="s">
        <v>2</v>
      </c>
      <c r="D460" s="220">
        <v>1</v>
      </c>
      <c r="E460" s="146">
        <v>0</v>
      </c>
      <c r="F460" s="147">
        <f>D460*E460</f>
        <v>0</v>
      </c>
      <c r="G460" s="284"/>
      <c r="H460" s="284"/>
      <c r="I460" s="285"/>
      <c r="J460" s="285"/>
      <c r="K460" s="285"/>
      <c r="L460" s="285"/>
      <c r="M460" s="285"/>
      <c r="N460" s="285"/>
      <c r="O460" s="285"/>
      <c r="P460" s="285"/>
      <c r="Q460" s="285"/>
      <c r="R460" s="285"/>
      <c r="S460" s="285"/>
      <c r="T460" s="285"/>
      <c r="U460" s="285"/>
      <c r="V460" s="285"/>
      <c r="W460" s="285"/>
      <c r="X460" s="285"/>
      <c r="Y460" s="285"/>
      <c r="Z460" s="285"/>
      <c r="AA460" s="285"/>
      <c r="AB460" s="285"/>
      <c r="AC460" s="285"/>
      <c r="AD460" s="285"/>
      <c r="AE460" s="285"/>
      <c r="AF460" s="285"/>
      <c r="AG460" s="285"/>
      <c r="AH460" s="285"/>
      <c r="AI460" s="285"/>
      <c r="AJ460" s="285"/>
      <c r="AK460" s="285"/>
      <c r="AL460" s="285"/>
      <c r="AM460" s="285"/>
      <c r="AN460" s="285"/>
      <c r="AO460" s="285"/>
      <c r="AP460" s="285"/>
      <c r="AQ460" s="285"/>
      <c r="AR460" s="285"/>
      <c r="AS460" s="285"/>
      <c r="AT460" s="285"/>
      <c r="AU460" s="285"/>
      <c r="AV460" s="285"/>
      <c r="AW460" s="285"/>
      <c r="AX460" s="285"/>
      <c r="AY460" s="285"/>
      <c r="AZ460" s="285"/>
      <c r="BA460" s="285"/>
      <c r="BB460" s="285"/>
      <c r="BC460" s="285"/>
      <c r="BD460" s="285"/>
      <c r="BE460" s="285"/>
      <c r="BF460" s="285"/>
      <c r="BG460" s="285"/>
      <c r="BH460" s="285"/>
      <c r="BI460" s="285"/>
      <c r="BJ460" s="285"/>
      <c r="BK460" s="285"/>
      <c r="BL460" s="285"/>
      <c r="BM460" s="285"/>
      <c r="BN460" s="285"/>
      <c r="BO460" s="285"/>
      <c r="BP460" s="285"/>
      <c r="BQ460" s="285"/>
      <c r="BR460" s="285"/>
      <c r="BS460" s="285"/>
      <c r="BT460" s="285"/>
      <c r="BU460" s="285"/>
      <c r="BV460" s="285"/>
      <c r="BW460" s="285"/>
      <c r="BX460" s="285"/>
      <c r="BY460" s="285"/>
      <c r="BZ460" s="285"/>
      <c r="CA460" s="285"/>
      <c r="CB460" s="285"/>
      <c r="CC460" s="285"/>
      <c r="CD460" s="285"/>
      <c r="CE460" s="285"/>
      <c r="CF460" s="285"/>
      <c r="CG460" s="285"/>
      <c r="CH460" s="285"/>
      <c r="CI460" s="285"/>
      <c r="CJ460" s="285"/>
      <c r="CK460" s="285"/>
      <c r="CL460" s="285"/>
      <c r="CM460" s="285"/>
      <c r="CN460" s="285"/>
      <c r="CO460" s="285"/>
      <c r="CP460" s="285"/>
      <c r="CQ460" s="285"/>
      <c r="CR460" s="285"/>
      <c r="CS460" s="285"/>
      <c r="CT460" s="285"/>
      <c r="CU460" s="285"/>
      <c r="CV460" s="285"/>
      <c r="CW460" s="285"/>
      <c r="CX460" s="285"/>
      <c r="CY460" s="285"/>
      <c r="CZ460" s="285"/>
      <c r="DA460" s="285"/>
      <c r="DB460" s="285"/>
      <c r="DC460" s="285"/>
      <c r="DD460" s="285"/>
      <c r="DE460" s="285"/>
      <c r="DF460" s="285"/>
      <c r="DG460" s="285"/>
      <c r="DH460" s="285"/>
      <c r="DI460" s="285"/>
      <c r="DJ460" s="285"/>
      <c r="DK460" s="285"/>
      <c r="DL460" s="285"/>
      <c r="DM460" s="285"/>
      <c r="DN460" s="285"/>
      <c r="DO460" s="285"/>
      <c r="DP460" s="285"/>
      <c r="DQ460" s="285"/>
      <c r="DR460" s="285"/>
      <c r="DS460" s="285"/>
      <c r="DT460" s="285"/>
      <c r="DU460" s="285"/>
      <c r="DV460" s="285"/>
      <c r="DW460" s="285"/>
      <c r="DX460" s="285"/>
      <c r="DY460" s="285"/>
      <c r="DZ460" s="285"/>
      <c r="EA460" s="285"/>
      <c r="EB460" s="285"/>
      <c r="EC460" s="285"/>
      <c r="ED460" s="285"/>
      <c r="EE460" s="285"/>
      <c r="EF460" s="285"/>
      <c r="EG460" s="285"/>
      <c r="EH460" s="285"/>
      <c r="EI460" s="285"/>
      <c r="EJ460" s="285"/>
      <c r="EK460" s="285"/>
      <c r="EL460" s="285"/>
      <c r="EM460" s="285"/>
      <c r="EN460" s="285"/>
      <c r="EO460" s="285"/>
      <c r="EP460" s="285"/>
      <c r="EQ460" s="285"/>
      <c r="ER460" s="285"/>
      <c r="ES460" s="285"/>
      <c r="ET460" s="285"/>
      <c r="EU460" s="285"/>
      <c r="EV460" s="285"/>
      <c r="EW460" s="285"/>
      <c r="EX460" s="285"/>
      <c r="EY460" s="285"/>
      <c r="EZ460" s="285"/>
      <c r="FA460" s="285"/>
      <c r="FB460" s="285"/>
      <c r="FC460" s="285"/>
      <c r="FD460" s="285"/>
      <c r="FE460" s="285"/>
      <c r="FF460" s="285"/>
      <c r="FG460" s="285"/>
      <c r="FH460" s="285"/>
      <c r="FI460" s="285"/>
      <c r="FJ460" s="285"/>
      <c r="FK460" s="285"/>
      <c r="FL460" s="285"/>
      <c r="FM460" s="285"/>
      <c r="FN460" s="285"/>
      <c r="FO460" s="285"/>
      <c r="FP460" s="285"/>
      <c r="FQ460" s="285"/>
      <c r="FR460" s="285"/>
      <c r="FS460" s="285"/>
      <c r="FT460" s="285"/>
      <c r="FU460" s="285"/>
      <c r="FV460" s="285"/>
      <c r="FW460" s="285"/>
      <c r="FX460" s="285"/>
      <c r="FY460" s="285"/>
      <c r="FZ460" s="285"/>
      <c r="GA460" s="285"/>
      <c r="GB460" s="285"/>
      <c r="GC460" s="285"/>
      <c r="GD460" s="285"/>
      <c r="GE460" s="285"/>
      <c r="GF460" s="285"/>
      <c r="GG460" s="285"/>
      <c r="GH460" s="285"/>
      <c r="GI460" s="285"/>
      <c r="GJ460" s="285"/>
      <c r="GK460" s="285"/>
      <c r="GL460" s="285"/>
      <c r="GM460" s="285"/>
      <c r="GN460" s="285"/>
      <c r="GO460" s="285"/>
      <c r="GP460" s="285"/>
      <c r="GQ460" s="285"/>
      <c r="GR460" s="285"/>
      <c r="GS460" s="285"/>
      <c r="GT460" s="285"/>
      <c r="GU460" s="285"/>
      <c r="GV460" s="285"/>
      <c r="GW460" s="285"/>
      <c r="GX460" s="285"/>
      <c r="GY460" s="285"/>
      <c r="GZ460" s="285"/>
      <c r="HA460" s="285"/>
      <c r="HB460" s="285"/>
      <c r="HC460" s="285"/>
      <c r="HD460" s="285"/>
      <c r="HE460" s="285"/>
      <c r="HF460" s="285"/>
      <c r="HG460" s="285"/>
      <c r="HH460" s="285"/>
      <c r="HI460" s="285"/>
      <c r="HJ460" s="285"/>
      <c r="HK460" s="285"/>
      <c r="HL460" s="285"/>
      <c r="HM460" s="285"/>
      <c r="HN460" s="285"/>
      <c r="HO460" s="285"/>
      <c r="HP460" s="285"/>
      <c r="HQ460" s="285"/>
      <c r="HR460" s="285"/>
      <c r="HS460" s="285"/>
      <c r="HT460" s="285"/>
      <c r="HU460" s="285"/>
      <c r="HV460" s="285"/>
      <c r="HW460" s="285"/>
      <c r="HX460" s="285"/>
      <c r="HY460" s="285"/>
      <c r="HZ460" s="285"/>
      <c r="IA460" s="285"/>
      <c r="IB460" s="285"/>
      <c r="IC460" s="285"/>
      <c r="ID460" s="285"/>
      <c r="IE460" s="285"/>
      <c r="IF460" s="285"/>
      <c r="IG460" s="285"/>
      <c r="IH460" s="285"/>
      <c r="II460" s="285"/>
      <c r="IJ460" s="285"/>
      <c r="IK460" s="285"/>
      <c r="IL460" s="285"/>
      <c r="IM460" s="285"/>
      <c r="IN460" s="285"/>
      <c r="IO460" s="285"/>
      <c r="IP460" s="285"/>
      <c r="IQ460" s="285"/>
      <c r="IR460" s="285"/>
      <c r="IS460" s="285"/>
      <c r="IT460" s="285"/>
      <c r="IU460" s="285"/>
      <c r="IV460" s="285"/>
    </row>
    <row r="461" spans="1:256" s="2" customFormat="1" ht="14.25" x14ac:dyDescent="0.2">
      <c r="A461" s="280"/>
      <c r="B461" s="298"/>
      <c r="C461" s="50"/>
      <c r="D461" s="293"/>
      <c r="E461" s="284"/>
      <c r="F461" s="284"/>
      <c r="G461" s="284"/>
      <c r="H461" s="284"/>
      <c r="I461" s="285"/>
      <c r="J461" s="285"/>
      <c r="K461" s="285"/>
      <c r="L461" s="285"/>
      <c r="M461" s="285"/>
      <c r="N461" s="285"/>
      <c r="O461" s="285"/>
      <c r="P461" s="285"/>
      <c r="Q461" s="285"/>
      <c r="R461" s="285"/>
      <c r="S461" s="285"/>
      <c r="T461" s="285"/>
      <c r="U461" s="285"/>
      <c r="V461" s="285"/>
      <c r="W461" s="285"/>
      <c r="X461" s="285"/>
      <c r="Y461" s="285"/>
      <c r="Z461" s="285"/>
      <c r="AA461" s="285"/>
      <c r="AB461" s="285"/>
      <c r="AC461" s="285"/>
      <c r="AD461" s="285"/>
      <c r="AE461" s="285"/>
      <c r="AF461" s="285"/>
      <c r="AG461" s="285"/>
      <c r="AH461" s="285"/>
      <c r="AI461" s="285"/>
      <c r="AJ461" s="285"/>
      <c r="AK461" s="285"/>
      <c r="AL461" s="285"/>
      <c r="AM461" s="285"/>
      <c r="AN461" s="285"/>
      <c r="AO461" s="285"/>
      <c r="AP461" s="285"/>
      <c r="AQ461" s="285"/>
      <c r="AR461" s="285"/>
      <c r="AS461" s="285"/>
      <c r="AT461" s="285"/>
      <c r="AU461" s="285"/>
      <c r="AV461" s="285"/>
      <c r="AW461" s="285"/>
      <c r="AX461" s="285"/>
      <c r="AY461" s="285"/>
      <c r="AZ461" s="285"/>
      <c r="BA461" s="285"/>
      <c r="BB461" s="285"/>
      <c r="BC461" s="285"/>
      <c r="BD461" s="285"/>
      <c r="BE461" s="285"/>
      <c r="BF461" s="285"/>
      <c r="BG461" s="285"/>
      <c r="BH461" s="285"/>
      <c r="BI461" s="285"/>
      <c r="BJ461" s="285"/>
      <c r="BK461" s="285"/>
      <c r="BL461" s="285"/>
      <c r="BM461" s="285"/>
      <c r="BN461" s="285"/>
      <c r="BO461" s="285"/>
      <c r="BP461" s="285"/>
      <c r="BQ461" s="285"/>
      <c r="BR461" s="285"/>
      <c r="BS461" s="285"/>
      <c r="BT461" s="285"/>
      <c r="BU461" s="285"/>
      <c r="BV461" s="285"/>
      <c r="BW461" s="285"/>
      <c r="BX461" s="285"/>
      <c r="BY461" s="285"/>
      <c r="BZ461" s="285"/>
      <c r="CA461" s="285"/>
      <c r="CB461" s="285"/>
      <c r="CC461" s="285"/>
      <c r="CD461" s="285"/>
      <c r="CE461" s="285"/>
      <c r="CF461" s="285"/>
      <c r="CG461" s="285"/>
      <c r="CH461" s="285"/>
      <c r="CI461" s="285"/>
      <c r="CJ461" s="285"/>
      <c r="CK461" s="285"/>
      <c r="CL461" s="285"/>
      <c r="CM461" s="285"/>
      <c r="CN461" s="285"/>
      <c r="CO461" s="285"/>
      <c r="CP461" s="285"/>
      <c r="CQ461" s="285"/>
      <c r="CR461" s="285"/>
      <c r="CS461" s="285"/>
      <c r="CT461" s="285"/>
      <c r="CU461" s="285"/>
      <c r="CV461" s="285"/>
      <c r="CW461" s="285"/>
      <c r="CX461" s="285"/>
      <c r="CY461" s="285"/>
      <c r="CZ461" s="285"/>
      <c r="DA461" s="285"/>
      <c r="DB461" s="285"/>
      <c r="DC461" s="285"/>
      <c r="DD461" s="285"/>
      <c r="DE461" s="285"/>
      <c r="DF461" s="285"/>
      <c r="DG461" s="285"/>
      <c r="DH461" s="285"/>
      <c r="DI461" s="285"/>
      <c r="DJ461" s="285"/>
      <c r="DK461" s="285"/>
      <c r="DL461" s="285"/>
      <c r="DM461" s="285"/>
      <c r="DN461" s="285"/>
      <c r="DO461" s="285"/>
      <c r="DP461" s="285"/>
      <c r="DQ461" s="285"/>
      <c r="DR461" s="285"/>
      <c r="DS461" s="285"/>
      <c r="DT461" s="285"/>
      <c r="DU461" s="285"/>
      <c r="DV461" s="285"/>
      <c r="DW461" s="285"/>
      <c r="DX461" s="285"/>
      <c r="DY461" s="285"/>
      <c r="DZ461" s="285"/>
      <c r="EA461" s="285"/>
      <c r="EB461" s="285"/>
      <c r="EC461" s="285"/>
      <c r="ED461" s="285"/>
      <c r="EE461" s="285"/>
      <c r="EF461" s="285"/>
      <c r="EG461" s="285"/>
      <c r="EH461" s="285"/>
      <c r="EI461" s="285"/>
      <c r="EJ461" s="285"/>
      <c r="EK461" s="285"/>
      <c r="EL461" s="285"/>
      <c r="EM461" s="285"/>
      <c r="EN461" s="285"/>
      <c r="EO461" s="285"/>
      <c r="EP461" s="285"/>
      <c r="EQ461" s="285"/>
      <c r="ER461" s="285"/>
      <c r="ES461" s="285"/>
      <c r="ET461" s="285"/>
      <c r="EU461" s="285"/>
      <c r="EV461" s="285"/>
      <c r="EW461" s="285"/>
      <c r="EX461" s="285"/>
      <c r="EY461" s="285"/>
      <c r="EZ461" s="285"/>
      <c r="FA461" s="285"/>
      <c r="FB461" s="285"/>
      <c r="FC461" s="285"/>
      <c r="FD461" s="285"/>
      <c r="FE461" s="285"/>
      <c r="FF461" s="285"/>
      <c r="FG461" s="285"/>
      <c r="FH461" s="285"/>
      <c r="FI461" s="285"/>
      <c r="FJ461" s="285"/>
      <c r="FK461" s="285"/>
      <c r="FL461" s="285"/>
      <c r="FM461" s="285"/>
      <c r="FN461" s="285"/>
      <c r="FO461" s="285"/>
      <c r="FP461" s="285"/>
      <c r="FQ461" s="285"/>
      <c r="FR461" s="285"/>
      <c r="FS461" s="285"/>
      <c r="FT461" s="285"/>
      <c r="FU461" s="285"/>
      <c r="FV461" s="285"/>
      <c r="FW461" s="285"/>
      <c r="FX461" s="285"/>
      <c r="FY461" s="285"/>
      <c r="FZ461" s="285"/>
      <c r="GA461" s="285"/>
      <c r="GB461" s="285"/>
      <c r="GC461" s="285"/>
      <c r="GD461" s="285"/>
      <c r="GE461" s="285"/>
      <c r="GF461" s="285"/>
      <c r="GG461" s="285"/>
      <c r="GH461" s="285"/>
      <c r="GI461" s="285"/>
      <c r="GJ461" s="285"/>
      <c r="GK461" s="285"/>
      <c r="GL461" s="285"/>
      <c r="GM461" s="285"/>
      <c r="GN461" s="285"/>
      <c r="GO461" s="285"/>
      <c r="GP461" s="285"/>
      <c r="GQ461" s="285"/>
      <c r="GR461" s="285"/>
      <c r="GS461" s="285"/>
      <c r="GT461" s="285"/>
      <c r="GU461" s="285"/>
      <c r="GV461" s="285"/>
      <c r="GW461" s="285"/>
      <c r="GX461" s="285"/>
      <c r="GY461" s="285"/>
      <c r="GZ461" s="285"/>
      <c r="HA461" s="285"/>
      <c r="HB461" s="285"/>
      <c r="HC461" s="285"/>
      <c r="HD461" s="285"/>
      <c r="HE461" s="285"/>
      <c r="HF461" s="285"/>
      <c r="HG461" s="285"/>
      <c r="HH461" s="285"/>
      <c r="HI461" s="285"/>
      <c r="HJ461" s="285"/>
      <c r="HK461" s="285"/>
      <c r="HL461" s="285"/>
      <c r="HM461" s="285"/>
      <c r="HN461" s="285"/>
      <c r="HO461" s="285"/>
      <c r="HP461" s="285"/>
      <c r="HQ461" s="285"/>
      <c r="HR461" s="285"/>
      <c r="HS461" s="285"/>
      <c r="HT461" s="285"/>
      <c r="HU461" s="285"/>
      <c r="HV461" s="285"/>
      <c r="HW461" s="285"/>
      <c r="HX461" s="285"/>
      <c r="HY461" s="285"/>
      <c r="HZ461" s="285"/>
      <c r="IA461" s="285"/>
      <c r="IB461" s="285"/>
      <c r="IC461" s="285"/>
      <c r="ID461" s="285"/>
      <c r="IE461" s="285"/>
      <c r="IF461" s="285"/>
      <c r="IG461" s="285"/>
      <c r="IH461" s="285"/>
      <c r="II461" s="285"/>
      <c r="IJ461" s="285"/>
      <c r="IK461" s="285"/>
      <c r="IL461" s="285"/>
      <c r="IM461" s="285"/>
      <c r="IN461" s="285"/>
      <c r="IO461" s="285"/>
      <c r="IP461" s="285"/>
      <c r="IQ461" s="285"/>
      <c r="IR461" s="285"/>
      <c r="IS461" s="285"/>
      <c r="IT461" s="285"/>
      <c r="IU461" s="285"/>
      <c r="IV461" s="285"/>
    </row>
    <row r="462" spans="1:256" s="2" customFormat="1" ht="14.25" x14ac:dyDescent="0.2">
      <c r="A462" s="236" t="s">
        <v>1011</v>
      </c>
      <c r="B462" s="74" t="s">
        <v>104</v>
      </c>
      <c r="C462" s="62"/>
      <c r="D462" s="300"/>
      <c r="E462" s="115"/>
      <c r="F462" s="115"/>
      <c r="G462" s="115"/>
      <c r="H462" s="115"/>
      <c r="I462" s="63"/>
      <c r="J462" s="63"/>
      <c r="K462" s="63"/>
      <c r="L462" s="63"/>
      <c r="M462" s="63"/>
      <c r="N462" s="63"/>
      <c r="O462" s="63"/>
      <c r="P462" s="63"/>
      <c r="Q462" s="63"/>
      <c r="R462" s="63"/>
      <c r="S462" s="63"/>
      <c r="T462" s="63"/>
      <c r="U462" s="63"/>
      <c r="V462" s="63"/>
      <c r="W462" s="63"/>
      <c r="X462" s="63"/>
      <c r="Y462" s="63"/>
      <c r="Z462" s="63"/>
      <c r="AA462" s="63"/>
      <c r="AB462" s="63"/>
      <c r="AC462" s="63"/>
      <c r="AD462" s="63"/>
      <c r="AE462" s="63"/>
      <c r="AF462" s="63"/>
      <c r="AG462" s="63"/>
      <c r="AH462" s="63"/>
      <c r="AI462" s="63"/>
      <c r="AJ462" s="63"/>
      <c r="AK462" s="63"/>
      <c r="AL462" s="63"/>
      <c r="AM462" s="63"/>
      <c r="AN462" s="63"/>
      <c r="AO462" s="63"/>
      <c r="AP462" s="63"/>
      <c r="AQ462" s="63"/>
      <c r="AR462" s="63"/>
      <c r="AS462" s="63"/>
      <c r="AT462" s="63"/>
      <c r="AU462" s="63"/>
      <c r="AV462" s="63"/>
      <c r="AW462" s="63"/>
      <c r="AX462" s="63"/>
      <c r="AY462" s="63"/>
      <c r="AZ462" s="63"/>
      <c r="BA462" s="63"/>
      <c r="BB462" s="63"/>
      <c r="BC462" s="63"/>
      <c r="BD462" s="63"/>
      <c r="BE462" s="63"/>
      <c r="BF462" s="63"/>
      <c r="BG462" s="63"/>
      <c r="BH462" s="63"/>
      <c r="BI462" s="63"/>
      <c r="BJ462" s="63"/>
      <c r="BK462" s="63"/>
      <c r="BL462" s="63"/>
      <c r="BM462" s="63"/>
      <c r="BN462" s="63"/>
      <c r="BO462" s="63"/>
      <c r="BP462" s="63"/>
      <c r="BQ462" s="63"/>
      <c r="BR462" s="63"/>
      <c r="BS462" s="63"/>
      <c r="BT462" s="63"/>
      <c r="BU462" s="63"/>
      <c r="BV462" s="63"/>
      <c r="BW462" s="63"/>
      <c r="BX462" s="63"/>
      <c r="BY462" s="63"/>
      <c r="BZ462" s="63"/>
      <c r="CA462" s="63"/>
      <c r="CB462" s="63"/>
      <c r="CC462" s="63"/>
      <c r="CD462" s="63"/>
      <c r="CE462" s="63"/>
      <c r="CF462" s="63"/>
      <c r="CG462" s="63"/>
      <c r="CH462" s="63"/>
      <c r="CI462" s="63"/>
      <c r="CJ462" s="63"/>
      <c r="CK462" s="63"/>
      <c r="CL462" s="63"/>
      <c r="CM462" s="63"/>
      <c r="CN462" s="63"/>
      <c r="CO462" s="63"/>
      <c r="CP462" s="63"/>
      <c r="CQ462" s="63"/>
      <c r="CR462" s="63"/>
      <c r="CS462" s="63"/>
      <c r="CT462" s="63"/>
      <c r="CU462" s="63"/>
      <c r="CV462" s="63"/>
      <c r="CW462" s="63"/>
      <c r="CX462" s="63"/>
      <c r="CY462" s="63"/>
      <c r="CZ462" s="63"/>
      <c r="DA462" s="63"/>
      <c r="DB462" s="63"/>
      <c r="DC462" s="63"/>
      <c r="DD462" s="63"/>
      <c r="DE462" s="63"/>
      <c r="DF462" s="63"/>
      <c r="DG462" s="63"/>
      <c r="DH462" s="63"/>
      <c r="DI462" s="63"/>
      <c r="DJ462" s="63"/>
      <c r="DK462" s="63"/>
      <c r="DL462" s="63"/>
      <c r="DM462" s="63"/>
      <c r="DN462" s="63"/>
      <c r="DO462" s="63"/>
      <c r="DP462" s="63"/>
      <c r="DQ462" s="63"/>
      <c r="DR462" s="63"/>
      <c r="DS462" s="63"/>
      <c r="DT462" s="63"/>
      <c r="DU462" s="63"/>
      <c r="DV462" s="63"/>
      <c r="DW462" s="63"/>
      <c r="DX462" s="63"/>
      <c r="DY462" s="63"/>
      <c r="DZ462" s="63"/>
      <c r="EA462" s="63"/>
      <c r="EB462" s="63"/>
      <c r="EC462" s="63"/>
      <c r="ED462" s="63"/>
      <c r="EE462" s="63"/>
      <c r="EF462" s="63"/>
      <c r="EG462" s="63"/>
      <c r="EH462" s="63"/>
      <c r="EI462" s="63"/>
      <c r="EJ462" s="63"/>
      <c r="EK462" s="63"/>
      <c r="EL462" s="63"/>
      <c r="EM462" s="63"/>
      <c r="EN462" s="63"/>
      <c r="EO462" s="63"/>
      <c r="EP462" s="63"/>
      <c r="EQ462" s="63"/>
      <c r="ER462" s="63"/>
      <c r="ES462" s="63"/>
      <c r="ET462" s="63"/>
      <c r="EU462" s="63"/>
      <c r="EV462" s="63"/>
      <c r="EW462" s="63"/>
      <c r="EX462" s="63"/>
      <c r="EY462" s="63"/>
      <c r="EZ462" s="63"/>
      <c r="FA462" s="63"/>
      <c r="FB462" s="63"/>
      <c r="FC462" s="63"/>
      <c r="FD462" s="63"/>
      <c r="FE462" s="63"/>
      <c r="FF462" s="63"/>
      <c r="FG462" s="63"/>
      <c r="FH462" s="63"/>
      <c r="FI462" s="63"/>
      <c r="FJ462" s="63"/>
      <c r="FK462" s="63"/>
      <c r="FL462" s="63"/>
      <c r="FM462" s="63"/>
      <c r="FN462" s="63"/>
      <c r="FO462" s="63"/>
      <c r="FP462" s="63"/>
      <c r="FQ462" s="63"/>
      <c r="FR462" s="63"/>
      <c r="FS462" s="63"/>
      <c r="FT462" s="63"/>
      <c r="FU462" s="63"/>
      <c r="FV462" s="63"/>
      <c r="FW462" s="63"/>
      <c r="FX462" s="63"/>
      <c r="FY462" s="63"/>
      <c r="FZ462" s="63"/>
      <c r="GA462" s="63"/>
      <c r="GB462" s="63"/>
      <c r="GC462" s="63"/>
      <c r="GD462" s="63"/>
      <c r="GE462" s="63"/>
      <c r="GF462" s="63"/>
      <c r="GG462" s="63"/>
      <c r="GH462" s="63"/>
      <c r="GI462" s="63"/>
      <c r="GJ462" s="63"/>
      <c r="GK462" s="63"/>
      <c r="GL462" s="63"/>
      <c r="GM462" s="63"/>
      <c r="GN462" s="63"/>
      <c r="GO462" s="63"/>
      <c r="GP462" s="63"/>
      <c r="GQ462" s="63"/>
      <c r="GR462" s="63"/>
      <c r="GS462" s="63"/>
      <c r="GT462" s="63"/>
      <c r="GU462" s="63"/>
      <c r="GV462" s="63"/>
      <c r="GW462" s="63"/>
      <c r="GX462" s="63"/>
      <c r="GY462" s="63"/>
      <c r="GZ462" s="63"/>
      <c r="HA462" s="63"/>
      <c r="HB462" s="63"/>
      <c r="HC462" s="63"/>
      <c r="HD462" s="63"/>
      <c r="HE462" s="63"/>
      <c r="HF462" s="63"/>
      <c r="HG462" s="63"/>
      <c r="HH462" s="63"/>
      <c r="HI462" s="63"/>
      <c r="HJ462" s="63"/>
      <c r="HK462" s="63"/>
      <c r="HL462" s="63"/>
      <c r="HM462" s="63"/>
      <c r="HN462" s="63"/>
      <c r="HO462" s="63"/>
      <c r="HP462" s="63"/>
      <c r="HQ462" s="63"/>
      <c r="HR462" s="63"/>
      <c r="HS462" s="63"/>
      <c r="HT462" s="63"/>
      <c r="HU462" s="63"/>
      <c r="HV462" s="63"/>
      <c r="HW462" s="63"/>
      <c r="HX462" s="63"/>
      <c r="HY462" s="63"/>
      <c r="HZ462" s="63"/>
      <c r="IA462" s="63"/>
      <c r="IB462" s="63"/>
      <c r="IC462" s="63"/>
      <c r="ID462" s="63"/>
      <c r="IE462" s="63"/>
      <c r="IF462" s="63"/>
      <c r="IG462" s="63"/>
      <c r="IH462" s="63"/>
      <c r="II462" s="63"/>
      <c r="IJ462" s="63"/>
      <c r="IK462" s="63"/>
      <c r="IL462" s="63"/>
      <c r="IM462" s="63"/>
      <c r="IN462" s="63"/>
      <c r="IO462" s="63"/>
      <c r="IP462" s="63"/>
      <c r="IQ462" s="63"/>
      <c r="IR462" s="63"/>
      <c r="IS462" s="63"/>
      <c r="IT462" s="63"/>
      <c r="IU462" s="63"/>
      <c r="IV462" s="63"/>
    </row>
    <row r="463" spans="1:256" s="2" customFormat="1" ht="38.25" x14ac:dyDescent="0.2">
      <c r="A463" s="218"/>
      <c r="B463" s="247" t="s">
        <v>105</v>
      </c>
      <c r="C463" s="62"/>
      <c r="D463" s="300"/>
      <c r="E463" s="115"/>
      <c r="F463" s="115"/>
      <c r="G463" s="115"/>
      <c r="H463" s="115"/>
      <c r="I463" s="63"/>
      <c r="J463" s="63"/>
      <c r="K463" s="63"/>
      <c r="L463" s="63"/>
      <c r="M463" s="63"/>
      <c r="N463" s="63"/>
      <c r="O463" s="63"/>
      <c r="P463" s="63"/>
      <c r="Q463" s="63"/>
      <c r="R463" s="63"/>
      <c r="S463" s="63"/>
      <c r="T463" s="63"/>
      <c r="U463" s="63"/>
      <c r="V463" s="63"/>
      <c r="W463" s="63"/>
      <c r="X463" s="63"/>
      <c r="Y463" s="63"/>
      <c r="Z463" s="63"/>
      <c r="AA463" s="63"/>
      <c r="AB463" s="63"/>
      <c r="AC463" s="63"/>
      <c r="AD463" s="63"/>
      <c r="AE463" s="63"/>
      <c r="AF463" s="63"/>
      <c r="AG463" s="63"/>
      <c r="AH463" s="63"/>
      <c r="AI463" s="63"/>
      <c r="AJ463" s="63"/>
      <c r="AK463" s="63"/>
      <c r="AL463" s="63"/>
      <c r="AM463" s="63"/>
      <c r="AN463" s="63"/>
      <c r="AO463" s="63"/>
      <c r="AP463" s="63"/>
      <c r="AQ463" s="63"/>
      <c r="AR463" s="63"/>
      <c r="AS463" s="63"/>
      <c r="AT463" s="63"/>
      <c r="AU463" s="63"/>
      <c r="AV463" s="63"/>
      <c r="AW463" s="63"/>
      <c r="AX463" s="63"/>
      <c r="AY463" s="63"/>
      <c r="AZ463" s="63"/>
      <c r="BA463" s="63"/>
      <c r="BB463" s="63"/>
      <c r="BC463" s="63"/>
      <c r="BD463" s="63"/>
      <c r="BE463" s="63"/>
      <c r="BF463" s="63"/>
      <c r="BG463" s="63"/>
      <c r="BH463" s="63"/>
      <c r="BI463" s="63"/>
      <c r="BJ463" s="63"/>
      <c r="BK463" s="63"/>
      <c r="BL463" s="63"/>
      <c r="BM463" s="63"/>
      <c r="BN463" s="63"/>
      <c r="BO463" s="63"/>
      <c r="BP463" s="63"/>
      <c r="BQ463" s="63"/>
      <c r="BR463" s="63"/>
      <c r="BS463" s="63"/>
      <c r="BT463" s="63"/>
      <c r="BU463" s="63"/>
      <c r="BV463" s="63"/>
      <c r="BW463" s="63"/>
      <c r="BX463" s="63"/>
      <c r="BY463" s="63"/>
      <c r="BZ463" s="63"/>
      <c r="CA463" s="63"/>
      <c r="CB463" s="63"/>
      <c r="CC463" s="63"/>
      <c r="CD463" s="63"/>
      <c r="CE463" s="63"/>
      <c r="CF463" s="63"/>
      <c r="CG463" s="63"/>
      <c r="CH463" s="63"/>
      <c r="CI463" s="63"/>
      <c r="CJ463" s="63"/>
      <c r="CK463" s="63"/>
      <c r="CL463" s="63"/>
      <c r="CM463" s="63"/>
      <c r="CN463" s="63"/>
      <c r="CO463" s="63"/>
      <c r="CP463" s="63"/>
      <c r="CQ463" s="63"/>
      <c r="CR463" s="63"/>
      <c r="CS463" s="63"/>
      <c r="CT463" s="63"/>
      <c r="CU463" s="63"/>
      <c r="CV463" s="63"/>
      <c r="CW463" s="63"/>
      <c r="CX463" s="63"/>
      <c r="CY463" s="63"/>
      <c r="CZ463" s="63"/>
      <c r="DA463" s="63"/>
      <c r="DB463" s="63"/>
      <c r="DC463" s="63"/>
      <c r="DD463" s="63"/>
      <c r="DE463" s="63"/>
      <c r="DF463" s="63"/>
      <c r="DG463" s="63"/>
      <c r="DH463" s="63"/>
      <c r="DI463" s="63"/>
      <c r="DJ463" s="63"/>
      <c r="DK463" s="63"/>
      <c r="DL463" s="63"/>
      <c r="DM463" s="63"/>
      <c r="DN463" s="63"/>
      <c r="DO463" s="63"/>
      <c r="DP463" s="63"/>
      <c r="DQ463" s="63"/>
      <c r="DR463" s="63"/>
      <c r="DS463" s="63"/>
      <c r="DT463" s="63"/>
      <c r="DU463" s="63"/>
      <c r="DV463" s="63"/>
      <c r="DW463" s="63"/>
      <c r="DX463" s="63"/>
      <c r="DY463" s="63"/>
      <c r="DZ463" s="63"/>
      <c r="EA463" s="63"/>
      <c r="EB463" s="63"/>
      <c r="EC463" s="63"/>
      <c r="ED463" s="63"/>
      <c r="EE463" s="63"/>
      <c r="EF463" s="63"/>
      <c r="EG463" s="63"/>
      <c r="EH463" s="63"/>
      <c r="EI463" s="63"/>
      <c r="EJ463" s="63"/>
      <c r="EK463" s="63"/>
      <c r="EL463" s="63"/>
      <c r="EM463" s="63"/>
      <c r="EN463" s="63"/>
      <c r="EO463" s="63"/>
      <c r="EP463" s="63"/>
      <c r="EQ463" s="63"/>
      <c r="ER463" s="63"/>
      <c r="ES463" s="63"/>
      <c r="ET463" s="63"/>
      <c r="EU463" s="63"/>
      <c r="EV463" s="63"/>
      <c r="EW463" s="63"/>
      <c r="EX463" s="63"/>
      <c r="EY463" s="63"/>
      <c r="EZ463" s="63"/>
      <c r="FA463" s="63"/>
      <c r="FB463" s="63"/>
      <c r="FC463" s="63"/>
      <c r="FD463" s="63"/>
      <c r="FE463" s="63"/>
      <c r="FF463" s="63"/>
      <c r="FG463" s="63"/>
      <c r="FH463" s="63"/>
      <c r="FI463" s="63"/>
      <c r="FJ463" s="63"/>
      <c r="FK463" s="63"/>
      <c r="FL463" s="63"/>
      <c r="FM463" s="63"/>
      <c r="FN463" s="63"/>
      <c r="FO463" s="63"/>
      <c r="FP463" s="63"/>
      <c r="FQ463" s="63"/>
      <c r="FR463" s="63"/>
      <c r="FS463" s="63"/>
      <c r="FT463" s="63"/>
      <c r="FU463" s="63"/>
      <c r="FV463" s="63"/>
      <c r="FW463" s="63"/>
      <c r="FX463" s="63"/>
      <c r="FY463" s="63"/>
      <c r="FZ463" s="63"/>
      <c r="GA463" s="63"/>
      <c r="GB463" s="63"/>
      <c r="GC463" s="63"/>
      <c r="GD463" s="63"/>
      <c r="GE463" s="63"/>
      <c r="GF463" s="63"/>
      <c r="GG463" s="63"/>
      <c r="GH463" s="63"/>
      <c r="GI463" s="63"/>
      <c r="GJ463" s="63"/>
      <c r="GK463" s="63"/>
      <c r="GL463" s="63"/>
      <c r="GM463" s="63"/>
      <c r="GN463" s="63"/>
      <c r="GO463" s="63"/>
      <c r="GP463" s="63"/>
      <c r="GQ463" s="63"/>
      <c r="GR463" s="63"/>
      <c r="GS463" s="63"/>
      <c r="GT463" s="63"/>
      <c r="GU463" s="63"/>
      <c r="GV463" s="63"/>
      <c r="GW463" s="63"/>
      <c r="GX463" s="63"/>
      <c r="GY463" s="63"/>
      <c r="GZ463" s="63"/>
      <c r="HA463" s="63"/>
      <c r="HB463" s="63"/>
      <c r="HC463" s="63"/>
      <c r="HD463" s="63"/>
      <c r="HE463" s="63"/>
      <c r="HF463" s="63"/>
      <c r="HG463" s="63"/>
      <c r="HH463" s="63"/>
      <c r="HI463" s="63"/>
      <c r="HJ463" s="63"/>
      <c r="HK463" s="63"/>
      <c r="HL463" s="63"/>
      <c r="HM463" s="63"/>
      <c r="HN463" s="63"/>
      <c r="HO463" s="63"/>
      <c r="HP463" s="63"/>
      <c r="HQ463" s="63"/>
      <c r="HR463" s="63"/>
      <c r="HS463" s="63"/>
      <c r="HT463" s="63"/>
      <c r="HU463" s="63"/>
      <c r="HV463" s="63"/>
      <c r="HW463" s="63"/>
      <c r="HX463" s="63"/>
      <c r="HY463" s="63"/>
      <c r="HZ463" s="63"/>
      <c r="IA463" s="63"/>
      <c r="IB463" s="63"/>
      <c r="IC463" s="63"/>
      <c r="ID463" s="63"/>
      <c r="IE463" s="63"/>
      <c r="IF463" s="63"/>
      <c r="IG463" s="63"/>
      <c r="IH463" s="63"/>
      <c r="II463" s="63"/>
      <c r="IJ463" s="63"/>
      <c r="IK463" s="63"/>
      <c r="IL463" s="63"/>
      <c r="IM463" s="63"/>
      <c r="IN463" s="63"/>
      <c r="IO463" s="63"/>
      <c r="IP463" s="63"/>
      <c r="IQ463" s="63"/>
      <c r="IR463" s="63"/>
      <c r="IS463" s="63"/>
      <c r="IT463" s="63"/>
      <c r="IU463" s="63"/>
      <c r="IV463" s="63"/>
    </row>
    <row r="464" spans="1:256" s="2" customFormat="1" thickBot="1" x14ac:dyDescent="0.25">
      <c r="A464" s="218"/>
      <c r="B464" s="294" t="s">
        <v>106</v>
      </c>
      <c r="C464" s="157" t="s">
        <v>2</v>
      </c>
      <c r="D464" s="220">
        <v>1</v>
      </c>
      <c r="E464" s="146">
        <v>0</v>
      </c>
      <c r="F464" s="147">
        <f>D464*E464</f>
        <v>0</v>
      </c>
      <c r="G464" s="115"/>
      <c r="H464" s="115"/>
      <c r="I464" s="63"/>
      <c r="J464" s="63"/>
      <c r="K464" s="63"/>
      <c r="L464" s="63"/>
      <c r="M464" s="63"/>
      <c r="N464" s="63"/>
      <c r="O464" s="63"/>
      <c r="P464" s="63"/>
      <c r="Q464" s="63"/>
      <c r="R464" s="63"/>
      <c r="S464" s="63"/>
      <c r="T464" s="63"/>
      <c r="U464" s="63"/>
      <c r="V464" s="63"/>
      <c r="W464" s="63"/>
      <c r="X464" s="63"/>
      <c r="Y464" s="63"/>
      <c r="Z464" s="63"/>
      <c r="AA464" s="63"/>
      <c r="AB464" s="63"/>
      <c r="AC464" s="63"/>
      <c r="AD464" s="63"/>
      <c r="AE464" s="63"/>
      <c r="AF464" s="63"/>
      <c r="AG464" s="63"/>
      <c r="AH464" s="63"/>
      <c r="AI464" s="63"/>
      <c r="AJ464" s="63"/>
      <c r="AK464" s="63"/>
      <c r="AL464" s="63"/>
      <c r="AM464" s="63"/>
      <c r="AN464" s="63"/>
      <c r="AO464" s="63"/>
      <c r="AP464" s="63"/>
      <c r="AQ464" s="63"/>
      <c r="AR464" s="63"/>
      <c r="AS464" s="63"/>
      <c r="AT464" s="63"/>
      <c r="AU464" s="63"/>
      <c r="AV464" s="63"/>
      <c r="AW464" s="63"/>
      <c r="AX464" s="63"/>
      <c r="AY464" s="63"/>
      <c r="AZ464" s="63"/>
      <c r="BA464" s="63"/>
      <c r="BB464" s="63"/>
      <c r="BC464" s="63"/>
      <c r="BD464" s="63"/>
      <c r="BE464" s="63"/>
      <c r="BF464" s="63"/>
      <c r="BG464" s="63"/>
      <c r="BH464" s="63"/>
      <c r="BI464" s="63"/>
      <c r="BJ464" s="63"/>
      <c r="BK464" s="63"/>
      <c r="BL464" s="63"/>
      <c r="BM464" s="63"/>
      <c r="BN464" s="63"/>
      <c r="BO464" s="63"/>
      <c r="BP464" s="63"/>
      <c r="BQ464" s="63"/>
      <c r="BR464" s="63"/>
      <c r="BS464" s="63"/>
      <c r="BT464" s="63"/>
      <c r="BU464" s="63"/>
      <c r="BV464" s="63"/>
      <c r="BW464" s="63"/>
      <c r="BX464" s="63"/>
      <c r="BY464" s="63"/>
      <c r="BZ464" s="63"/>
      <c r="CA464" s="63"/>
      <c r="CB464" s="63"/>
      <c r="CC464" s="63"/>
      <c r="CD464" s="63"/>
      <c r="CE464" s="63"/>
      <c r="CF464" s="63"/>
      <c r="CG464" s="63"/>
      <c r="CH464" s="63"/>
      <c r="CI464" s="63"/>
      <c r="CJ464" s="63"/>
      <c r="CK464" s="63"/>
      <c r="CL464" s="63"/>
      <c r="CM464" s="63"/>
      <c r="CN464" s="63"/>
      <c r="CO464" s="63"/>
      <c r="CP464" s="63"/>
      <c r="CQ464" s="63"/>
      <c r="CR464" s="63"/>
      <c r="CS464" s="63"/>
      <c r="CT464" s="63"/>
      <c r="CU464" s="63"/>
      <c r="CV464" s="63"/>
      <c r="CW464" s="63"/>
      <c r="CX464" s="63"/>
      <c r="CY464" s="63"/>
      <c r="CZ464" s="63"/>
      <c r="DA464" s="63"/>
      <c r="DB464" s="63"/>
      <c r="DC464" s="63"/>
      <c r="DD464" s="63"/>
      <c r="DE464" s="63"/>
      <c r="DF464" s="63"/>
      <c r="DG464" s="63"/>
      <c r="DH464" s="63"/>
      <c r="DI464" s="63"/>
      <c r="DJ464" s="63"/>
      <c r="DK464" s="63"/>
      <c r="DL464" s="63"/>
      <c r="DM464" s="63"/>
      <c r="DN464" s="63"/>
      <c r="DO464" s="63"/>
      <c r="DP464" s="63"/>
      <c r="DQ464" s="63"/>
      <c r="DR464" s="63"/>
      <c r="DS464" s="63"/>
      <c r="DT464" s="63"/>
      <c r="DU464" s="63"/>
      <c r="DV464" s="63"/>
      <c r="DW464" s="63"/>
      <c r="DX464" s="63"/>
      <c r="DY464" s="63"/>
      <c r="DZ464" s="63"/>
      <c r="EA464" s="63"/>
      <c r="EB464" s="63"/>
      <c r="EC464" s="63"/>
      <c r="ED464" s="63"/>
      <c r="EE464" s="63"/>
      <c r="EF464" s="63"/>
      <c r="EG464" s="63"/>
      <c r="EH464" s="63"/>
      <c r="EI464" s="63"/>
      <c r="EJ464" s="63"/>
      <c r="EK464" s="63"/>
      <c r="EL464" s="63"/>
      <c r="EM464" s="63"/>
      <c r="EN464" s="63"/>
      <c r="EO464" s="63"/>
      <c r="EP464" s="63"/>
      <c r="EQ464" s="63"/>
      <c r="ER464" s="63"/>
      <c r="ES464" s="63"/>
      <c r="ET464" s="63"/>
      <c r="EU464" s="63"/>
      <c r="EV464" s="63"/>
      <c r="EW464" s="63"/>
      <c r="EX464" s="63"/>
      <c r="EY464" s="63"/>
      <c r="EZ464" s="63"/>
      <c r="FA464" s="63"/>
      <c r="FB464" s="63"/>
      <c r="FC464" s="63"/>
      <c r="FD464" s="63"/>
      <c r="FE464" s="63"/>
      <c r="FF464" s="63"/>
      <c r="FG464" s="63"/>
      <c r="FH464" s="63"/>
      <c r="FI464" s="63"/>
      <c r="FJ464" s="63"/>
      <c r="FK464" s="63"/>
      <c r="FL464" s="63"/>
      <c r="FM464" s="63"/>
      <c r="FN464" s="63"/>
      <c r="FO464" s="63"/>
      <c r="FP464" s="63"/>
      <c r="FQ464" s="63"/>
      <c r="FR464" s="63"/>
      <c r="FS464" s="63"/>
      <c r="FT464" s="63"/>
      <c r="FU464" s="63"/>
      <c r="FV464" s="63"/>
      <c r="FW464" s="63"/>
      <c r="FX464" s="63"/>
      <c r="FY464" s="63"/>
      <c r="FZ464" s="63"/>
      <c r="GA464" s="63"/>
      <c r="GB464" s="63"/>
      <c r="GC464" s="63"/>
      <c r="GD464" s="63"/>
      <c r="GE464" s="63"/>
      <c r="GF464" s="63"/>
      <c r="GG464" s="63"/>
      <c r="GH464" s="63"/>
      <c r="GI464" s="63"/>
      <c r="GJ464" s="63"/>
      <c r="GK464" s="63"/>
      <c r="GL464" s="63"/>
      <c r="GM464" s="63"/>
      <c r="GN464" s="63"/>
      <c r="GO464" s="63"/>
      <c r="GP464" s="63"/>
      <c r="GQ464" s="63"/>
      <c r="GR464" s="63"/>
      <c r="GS464" s="63"/>
      <c r="GT464" s="63"/>
      <c r="GU464" s="63"/>
      <c r="GV464" s="63"/>
      <c r="GW464" s="63"/>
      <c r="GX464" s="63"/>
      <c r="GY464" s="63"/>
      <c r="GZ464" s="63"/>
      <c r="HA464" s="63"/>
      <c r="HB464" s="63"/>
      <c r="HC464" s="63"/>
      <c r="HD464" s="63"/>
      <c r="HE464" s="63"/>
      <c r="HF464" s="63"/>
      <c r="HG464" s="63"/>
      <c r="HH464" s="63"/>
      <c r="HI464" s="63"/>
      <c r="HJ464" s="63"/>
      <c r="HK464" s="63"/>
      <c r="HL464" s="63"/>
      <c r="HM464" s="63"/>
      <c r="HN464" s="63"/>
      <c r="HO464" s="63"/>
      <c r="HP464" s="63"/>
      <c r="HQ464" s="63"/>
      <c r="HR464" s="63"/>
      <c r="HS464" s="63"/>
      <c r="HT464" s="63"/>
      <c r="HU464" s="63"/>
      <c r="HV464" s="63"/>
      <c r="HW464" s="63"/>
      <c r="HX464" s="63"/>
      <c r="HY464" s="63"/>
      <c r="HZ464" s="63"/>
      <c r="IA464" s="63"/>
      <c r="IB464" s="63"/>
      <c r="IC464" s="63"/>
      <c r="ID464" s="63"/>
      <c r="IE464" s="63"/>
      <c r="IF464" s="63"/>
      <c r="IG464" s="63"/>
      <c r="IH464" s="63"/>
      <c r="II464" s="63"/>
      <c r="IJ464" s="63"/>
      <c r="IK464" s="63"/>
      <c r="IL464" s="63"/>
      <c r="IM464" s="63"/>
      <c r="IN464" s="63"/>
      <c r="IO464" s="63"/>
      <c r="IP464" s="63"/>
      <c r="IQ464" s="63"/>
      <c r="IR464" s="63"/>
      <c r="IS464" s="63"/>
      <c r="IT464" s="63"/>
      <c r="IU464" s="63"/>
      <c r="IV464" s="63"/>
    </row>
    <row r="465" spans="1:256" s="2" customFormat="1" ht="14.25" x14ac:dyDescent="0.2">
      <c r="A465" s="218"/>
      <c r="B465" s="61"/>
      <c r="C465" s="50"/>
      <c r="D465" s="301"/>
      <c r="E465" s="115"/>
      <c r="F465" s="115"/>
      <c r="G465" s="115"/>
      <c r="H465" s="115"/>
      <c r="I465" s="63"/>
      <c r="J465" s="63"/>
      <c r="K465" s="63"/>
      <c r="L465" s="63"/>
      <c r="M465" s="63"/>
      <c r="N465" s="63"/>
      <c r="O465" s="63"/>
      <c r="P465" s="63"/>
      <c r="Q465" s="63"/>
      <c r="R465" s="63"/>
      <c r="S465" s="63"/>
      <c r="T465" s="63"/>
      <c r="U465" s="63"/>
      <c r="V465" s="63"/>
      <c r="W465" s="63"/>
      <c r="X465" s="63"/>
      <c r="Y465" s="63"/>
      <c r="Z465" s="63"/>
      <c r="AA465" s="63"/>
      <c r="AB465" s="63"/>
      <c r="AC465" s="63"/>
      <c r="AD465" s="63"/>
      <c r="AE465" s="63"/>
      <c r="AF465" s="63"/>
      <c r="AG465" s="63"/>
      <c r="AH465" s="63"/>
      <c r="AI465" s="63"/>
      <c r="AJ465" s="63"/>
      <c r="AK465" s="63"/>
      <c r="AL465" s="63"/>
      <c r="AM465" s="63"/>
      <c r="AN465" s="63"/>
      <c r="AO465" s="63"/>
      <c r="AP465" s="63"/>
      <c r="AQ465" s="63"/>
      <c r="AR465" s="63"/>
      <c r="AS465" s="63"/>
      <c r="AT465" s="63"/>
      <c r="AU465" s="63"/>
      <c r="AV465" s="63"/>
      <c r="AW465" s="63"/>
      <c r="AX465" s="63"/>
      <c r="AY465" s="63"/>
      <c r="AZ465" s="63"/>
      <c r="BA465" s="63"/>
      <c r="BB465" s="63"/>
      <c r="BC465" s="63"/>
      <c r="BD465" s="63"/>
      <c r="BE465" s="63"/>
      <c r="BF465" s="63"/>
      <c r="BG465" s="63"/>
      <c r="BH465" s="63"/>
      <c r="BI465" s="63"/>
      <c r="BJ465" s="63"/>
      <c r="BK465" s="63"/>
      <c r="BL465" s="63"/>
      <c r="BM465" s="63"/>
      <c r="BN465" s="63"/>
      <c r="BO465" s="63"/>
      <c r="BP465" s="63"/>
      <c r="BQ465" s="63"/>
      <c r="BR465" s="63"/>
      <c r="BS465" s="63"/>
      <c r="BT465" s="63"/>
      <c r="BU465" s="63"/>
      <c r="BV465" s="63"/>
      <c r="BW465" s="63"/>
      <c r="BX465" s="63"/>
      <c r="BY465" s="63"/>
      <c r="BZ465" s="63"/>
      <c r="CA465" s="63"/>
      <c r="CB465" s="63"/>
      <c r="CC465" s="63"/>
      <c r="CD465" s="63"/>
      <c r="CE465" s="63"/>
      <c r="CF465" s="63"/>
      <c r="CG465" s="63"/>
      <c r="CH465" s="63"/>
      <c r="CI465" s="63"/>
      <c r="CJ465" s="63"/>
      <c r="CK465" s="63"/>
      <c r="CL465" s="63"/>
      <c r="CM465" s="63"/>
      <c r="CN465" s="63"/>
      <c r="CO465" s="63"/>
      <c r="CP465" s="63"/>
      <c r="CQ465" s="63"/>
      <c r="CR465" s="63"/>
      <c r="CS465" s="63"/>
      <c r="CT465" s="63"/>
      <c r="CU465" s="63"/>
      <c r="CV465" s="63"/>
      <c r="CW465" s="63"/>
      <c r="CX465" s="63"/>
      <c r="CY465" s="63"/>
      <c r="CZ465" s="63"/>
      <c r="DA465" s="63"/>
      <c r="DB465" s="63"/>
      <c r="DC465" s="63"/>
      <c r="DD465" s="63"/>
      <c r="DE465" s="63"/>
      <c r="DF465" s="63"/>
      <c r="DG465" s="63"/>
      <c r="DH465" s="63"/>
      <c r="DI465" s="63"/>
      <c r="DJ465" s="63"/>
      <c r="DK465" s="63"/>
      <c r="DL465" s="63"/>
      <c r="DM465" s="63"/>
      <c r="DN465" s="63"/>
      <c r="DO465" s="63"/>
      <c r="DP465" s="63"/>
      <c r="DQ465" s="63"/>
      <c r="DR465" s="63"/>
      <c r="DS465" s="63"/>
      <c r="DT465" s="63"/>
      <c r="DU465" s="63"/>
      <c r="DV465" s="63"/>
      <c r="DW465" s="63"/>
      <c r="DX465" s="63"/>
      <c r="DY465" s="63"/>
      <c r="DZ465" s="63"/>
      <c r="EA465" s="63"/>
      <c r="EB465" s="63"/>
      <c r="EC465" s="63"/>
      <c r="ED465" s="63"/>
      <c r="EE465" s="63"/>
      <c r="EF465" s="63"/>
      <c r="EG465" s="63"/>
      <c r="EH465" s="63"/>
      <c r="EI465" s="63"/>
      <c r="EJ465" s="63"/>
      <c r="EK465" s="63"/>
      <c r="EL465" s="63"/>
      <c r="EM465" s="63"/>
      <c r="EN465" s="63"/>
      <c r="EO465" s="63"/>
      <c r="EP465" s="63"/>
      <c r="EQ465" s="63"/>
      <c r="ER465" s="63"/>
      <c r="ES465" s="63"/>
      <c r="ET465" s="63"/>
      <c r="EU465" s="63"/>
      <c r="EV465" s="63"/>
      <c r="EW465" s="63"/>
      <c r="EX465" s="63"/>
      <c r="EY465" s="63"/>
      <c r="EZ465" s="63"/>
      <c r="FA465" s="63"/>
      <c r="FB465" s="63"/>
      <c r="FC465" s="63"/>
      <c r="FD465" s="63"/>
      <c r="FE465" s="63"/>
      <c r="FF465" s="63"/>
      <c r="FG465" s="63"/>
      <c r="FH465" s="63"/>
      <c r="FI465" s="63"/>
      <c r="FJ465" s="63"/>
      <c r="FK465" s="63"/>
      <c r="FL465" s="63"/>
      <c r="FM465" s="63"/>
      <c r="FN465" s="63"/>
      <c r="FO465" s="63"/>
      <c r="FP465" s="63"/>
      <c r="FQ465" s="63"/>
      <c r="FR465" s="63"/>
      <c r="FS465" s="63"/>
      <c r="FT465" s="63"/>
      <c r="FU465" s="63"/>
      <c r="FV465" s="63"/>
      <c r="FW465" s="63"/>
      <c r="FX465" s="63"/>
      <c r="FY465" s="63"/>
      <c r="FZ465" s="63"/>
      <c r="GA465" s="63"/>
      <c r="GB465" s="63"/>
      <c r="GC465" s="63"/>
      <c r="GD465" s="63"/>
      <c r="GE465" s="63"/>
      <c r="GF465" s="63"/>
      <c r="GG465" s="63"/>
      <c r="GH465" s="63"/>
      <c r="GI465" s="63"/>
      <c r="GJ465" s="63"/>
      <c r="GK465" s="63"/>
      <c r="GL465" s="63"/>
      <c r="GM465" s="63"/>
      <c r="GN465" s="63"/>
      <c r="GO465" s="63"/>
      <c r="GP465" s="63"/>
      <c r="GQ465" s="63"/>
      <c r="GR465" s="63"/>
      <c r="GS465" s="63"/>
      <c r="GT465" s="63"/>
      <c r="GU465" s="63"/>
      <c r="GV465" s="63"/>
      <c r="GW465" s="63"/>
      <c r="GX465" s="63"/>
      <c r="GY465" s="63"/>
      <c r="GZ465" s="63"/>
      <c r="HA465" s="63"/>
      <c r="HB465" s="63"/>
      <c r="HC465" s="63"/>
      <c r="HD465" s="63"/>
      <c r="HE465" s="63"/>
      <c r="HF465" s="63"/>
      <c r="HG465" s="63"/>
      <c r="HH465" s="63"/>
      <c r="HI465" s="63"/>
      <c r="HJ465" s="63"/>
      <c r="HK465" s="63"/>
      <c r="HL465" s="63"/>
      <c r="HM465" s="63"/>
      <c r="HN465" s="63"/>
      <c r="HO465" s="63"/>
      <c r="HP465" s="63"/>
      <c r="HQ465" s="63"/>
      <c r="HR465" s="63"/>
      <c r="HS465" s="63"/>
      <c r="HT465" s="63"/>
      <c r="HU465" s="63"/>
      <c r="HV465" s="63"/>
      <c r="HW465" s="63"/>
      <c r="HX465" s="63"/>
      <c r="HY465" s="63"/>
      <c r="HZ465" s="63"/>
      <c r="IA465" s="63"/>
      <c r="IB465" s="63"/>
      <c r="IC465" s="63"/>
      <c r="ID465" s="63"/>
      <c r="IE465" s="63"/>
      <c r="IF465" s="63"/>
      <c r="IG465" s="63"/>
      <c r="IH465" s="63"/>
      <c r="II465" s="63"/>
      <c r="IJ465" s="63"/>
      <c r="IK465" s="63"/>
      <c r="IL465" s="63"/>
      <c r="IM465" s="63"/>
      <c r="IN465" s="63"/>
      <c r="IO465" s="63"/>
      <c r="IP465" s="63"/>
      <c r="IQ465" s="63"/>
      <c r="IR465" s="63"/>
      <c r="IS465" s="63"/>
      <c r="IT465" s="63"/>
      <c r="IU465" s="63"/>
      <c r="IV465" s="63"/>
    </row>
    <row r="466" spans="1:256" s="2" customFormat="1" ht="14.25" x14ac:dyDescent="0.2">
      <c r="A466" s="236" t="s">
        <v>1012</v>
      </c>
      <c r="B466" s="75" t="s">
        <v>589</v>
      </c>
      <c r="C466" s="64"/>
      <c r="D466" s="110"/>
      <c r="E466" s="115"/>
      <c r="F466" s="115"/>
      <c r="G466" s="115"/>
      <c r="H466" s="115"/>
      <c r="I466" s="63"/>
      <c r="J466" s="63"/>
      <c r="K466" s="63"/>
      <c r="L466" s="63"/>
      <c r="M466" s="63"/>
      <c r="N466" s="63"/>
      <c r="O466" s="63"/>
      <c r="P466" s="63"/>
      <c r="Q466" s="63"/>
      <c r="R466" s="63"/>
      <c r="S466" s="63"/>
      <c r="T466" s="63"/>
      <c r="U466" s="63"/>
      <c r="V466" s="63"/>
      <c r="W466" s="63"/>
      <c r="X466" s="63"/>
      <c r="Y466" s="63"/>
      <c r="Z466" s="63"/>
      <c r="AA466" s="63"/>
      <c r="AB466" s="63"/>
      <c r="AC466" s="63"/>
      <c r="AD466" s="63"/>
      <c r="AE466" s="63"/>
      <c r="AF466" s="63"/>
      <c r="AG466" s="63"/>
      <c r="AH466" s="63"/>
      <c r="AI466" s="63"/>
      <c r="AJ466" s="63"/>
      <c r="AK466" s="63"/>
      <c r="AL466" s="63"/>
      <c r="AM466" s="63"/>
      <c r="AN466" s="63"/>
      <c r="AO466" s="63"/>
      <c r="AP466" s="63"/>
      <c r="AQ466" s="63"/>
      <c r="AR466" s="63"/>
      <c r="AS466" s="63"/>
      <c r="AT466" s="63"/>
      <c r="AU466" s="63"/>
      <c r="AV466" s="63"/>
      <c r="AW466" s="63"/>
      <c r="AX466" s="63"/>
      <c r="AY466" s="63"/>
      <c r="AZ466" s="63"/>
      <c r="BA466" s="63"/>
      <c r="BB466" s="63"/>
      <c r="BC466" s="63"/>
      <c r="BD466" s="63"/>
      <c r="BE466" s="63"/>
      <c r="BF466" s="63"/>
      <c r="BG466" s="63"/>
      <c r="BH466" s="63"/>
      <c r="BI466" s="63"/>
      <c r="BJ466" s="63"/>
      <c r="BK466" s="63"/>
      <c r="BL466" s="63"/>
      <c r="BM466" s="63"/>
      <c r="BN466" s="63"/>
      <c r="BO466" s="63"/>
      <c r="BP466" s="63"/>
      <c r="BQ466" s="63"/>
      <c r="BR466" s="63"/>
      <c r="BS466" s="63"/>
      <c r="BT466" s="63"/>
      <c r="BU466" s="63"/>
      <c r="BV466" s="63"/>
      <c r="BW466" s="63"/>
      <c r="BX466" s="63"/>
      <c r="BY466" s="63"/>
      <c r="BZ466" s="63"/>
      <c r="CA466" s="63"/>
      <c r="CB466" s="63"/>
      <c r="CC466" s="63"/>
      <c r="CD466" s="63"/>
      <c r="CE466" s="63"/>
      <c r="CF466" s="63"/>
      <c r="CG466" s="63"/>
      <c r="CH466" s="63"/>
      <c r="CI466" s="63"/>
      <c r="CJ466" s="63"/>
      <c r="CK466" s="63"/>
      <c r="CL466" s="63"/>
      <c r="CM466" s="63"/>
      <c r="CN466" s="63"/>
      <c r="CO466" s="63"/>
      <c r="CP466" s="63"/>
      <c r="CQ466" s="63"/>
      <c r="CR466" s="63"/>
      <c r="CS466" s="63"/>
      <c r="CT466" s="63"/>
      <c r="CU466" s="63"/>
      <c r="CV466" s="63"/>
      <c r="CW466" s="63"/>
      <c r="CX466" s="63"/>
      <c r="CY466" s="63"/>
      <c r="CZ466" s="63"/>
      <c r="DA466" s="63"/>
      <c r="DB466" s="63"/>
      <c r="DC466" s="63"/>
      <c r="DD466" s="63"/>
      <c r="DE466" s="63"/>
      <c r="DF466" s="63"/>
      <c r="DG466" s="63"/>
      <c r="DH466" s="63"/>
      <c r="DI466" s="63"/>
      <c r="DJ466" s="63"/>
      <c r="DK466" s="63"/>
      <c r="DL466" s="63"/>
      <c r="DM466" s="63"/>
      <c r="DN466" s="63"/>
      <c r="DO466" s="63"/>
      <c r="DP466" s="63"/>
      <c r="DQ466" s="63"/>
      <c r="DR466" s="63"/>
      <c r="DS466" s="63"/>
      <c r="DT466" s="63"/>
      <c r="DU466" s="63"/>
      <c r="DV466" s="63"/>
      <c r="DW466" s="63"/>
      <c r="DX466" s="63"/>
      <c r="DY466" s="63"/>
      <c r="DZ466" s="63"/>
      <c r="EA466" s="63"/>
      <c r="EB466" s="63"/>
      <c r="EC466" s="63"/>
      <c r="ED466" s="63"/>
      <c r="EE466" s="63"/>
      <c r="EF466" s="63"/>
      <c r="EG466" s="63"/>
      <c r="EH466" s="63"/>
      <c r="EI466" s="63"/>
      <c r="EJ466" s="63"/>
      <c r="EK466" s="63"/>
      <c r="EL466" s="63"/>
      <c r="EM466" s="63"/>
      <c r="EN466" s="63"/>
      <c r="EO466" s="63"/>
      <c r="EP466" s="63"/>
      <c r="EQ466" s="63"/>
      <c r="ER466" s="63"/>
      <c r="ES466" s="63"/>
      <c r="ET466" s="63"/>
      <c r="EU466" s="63"/>
      <c r="EV466" s="63"/>
      <c r="EW466" s="63"/>
      <c r="EX466" s="63"/>
      <c r="EY466" s="63"/>
      <c r="EZ466" s="63"/>
      <c r="FA466" s="63"/>
      <c r="FB466" s="63"/>
      <c r="FC466" s="63"/>
      <c r="FD466" s="63"/>
      <c r="FE466" s="63"/>
      <c r="FF466" s="63"/>
      <c r="FG466" s="63"/>
      <c r="FH466" s="63"/>
      <c r="FI466" s="63"/>
      <c r="FJ466" s="63"/>
      <c r="FK466" s="63"/>
      <c r="FL466" s="63"/>
      <c r="FM466" s="63"/>
      <c r="FN466" s="63"/>
      <c r="FO466" s="63"/>
      <c r="FP466" s="63"/>
      <c r="FQ466" s="63"/>
      <c r="FR466" s="63"/>
      <c r="FS466" s="63"/>
      <c r="FT466" s="63"/>
      <c r="FU466" s="63"/>
      <c r="FV466" s="63"/>
      <c r="FW466" s="63"/>
      <c r="FX466" s="63"/>
      <c r="FY466" s="63"/>
      <c r="FZ466" s="63"/>
      <c r="GA466" s="63"/>
      <c r="GB466" s="63"/>
      <c r="GC466" s="63"/>
      <c r="GD466" s="63"/>
      <c r="GE466" s="63"/>
      <c r="GF466" s="63"/>
      <c r="GG466" s="63"/>
      <c r="GH466" s="63"/>
      <c r="GI466" s="63"/>
      <c r="GJ466" s="63"/>
      <c r="GK466" s="63"/>
      <c r="GL466" s="63"/>
      <c r="GM466" s="63"/>
      <c r="GN466" s="63"/>
      <c r="GO466" s="63"/>
      <c r="GP466" s="63"/>
      <c r="GQ466" s="63"/>
      <c r="GR466" s="63"/>
      <c r="GS466" s="63"/>
      <c r="GT466" s="63"/>
      <c r="GU466" s="63"/>
      <c r="GV466" s="63"/>
      <c r="GW466" s="63"/>
      <c r="GX466" s="63"/>
      <c r="GY466" s="63"/>
      <c r="GZ466" s="63"/>
      <c r="HA466" s="63"/>
      <c r="HB466" s="63"/>
      <c r="HC466" s="63"/>
      <c r="HD466" s="63"/>
      <c r="HE466" s="63"/>
      <c r="HF466" s="63"/>
      <c r="HG466" s="63"/>
      <c r="HH466" s="63"/>
      <c r="HI466" s="63"/>
      <c r="HJ466" s="63"/>
      <c r="HK466" s="63"/>
      <c r="HL466" s="63"/>
      <c r="HM466" s="63"/>
      <c r="HN466" s="63"/>
      <c r="HO466" s="63"/>
      <c r="HP466" s="63"/>
      <c r="HQ466" s="63"/>
      <c r="HR466" s="63"/>
      <c r="HS466" s="63"/>
      <c r="HT466" s="63"/>
      <c r="HU466" s="63"/>
      <c r="HV466" s="63"/>
      <c r="HW466" s="63"/>
      <c r="HX466" s="63"/>
      <c r="HY466" s="63"/>
      <c r="HZ466" s="63"/>
      <c r="IA466" s="63"/>
      <c r="IB466" s="63"/>
      <c r="IC466" s="63"/>
      <c r="ID466" s="63"/>
      <c r="IE466" s="63"/>
      <c r="IF466" s="63"/>
      <c r="IG466" s="63"/>
      <c r="IH466" s="63"/>
      <c r="II466" s="63"/>
      <c r="IJ466" s="63"/>
      <c r="IK466" s="63"/>
      <c r="IL466" s="63"/>
      <c r="IM466" s="63"/>
      <c r="IN466" s="63"/>
      <c r="IO466" s="63"/>
      <c r="IP466" s="63"/>
      <c r="IQ466" s="63"/>
      <c r="IR466" s="63"/>
      <c r="IS466" s="63"/>
      <c r="IT466" s="63"/>
      <c r="IU466" s="63"/>
      <c r="IV466" s="63"/>
    </row>
    <row r="467" spans="1:256" s="2" customFormat="1" ht="51" x14ac:dyDescent="0.2">
      <c r="A467" s="218"/>
      <c r="B467" s="60" t="s">
        <v>97</v>
      </c>
      <c r="C467" s="64"/>
      <c r="D467" s="110"/>
      <c r="E467" s="115"/>
      <c r="F467" s="115"/>
      <c r="G467" s="115"/>
      <c r="H467" s="115"/>
      <c r="I467" s="63"/>
      <c r="J467" s="63"/>
      <c r="K467" s="63"/>
      <c r="L467" s="63"/>
      <c r="M467" s="63"/>
      <c r="N467" s="63"/>
      <c r="O467" s="63"/>
      <c r="P467" s="63"/>
      <c r="Q467" s="63"/>
      <c r="R467" s="63"/>
      <c r="S467" s="63"/>
      <c r="T467" s="63"/>
      <c r="U467" s="63"/>
      <c r="V467" s="63"/>
      <c r="W467" s="63"/>
      <c r="X467" s="63"/>
      <c r="Y467" s="63"/>
      <c r="Z467" s="63"/>
      <c r="AA467" s="63"/>
      <c r="AB467" s="63"/>
      <c r="AC467" s="63"/>
      <c r="AD467" s="63"/>
      <c r="AE467" s="63"/>
      <c r="AF467" s="63"/>
      <c r="AG467" s="63"/>
      <c r="AH467" s="63"/>
      <c r="AI467" s="63"/>
      <c r="AJ467" s="63"/>
      <c r="AK467" s="63"/>
      <c r="AL467" s="63"/>
      <c r="AM467" s="63"/>
      <c r="AN467" s="63"/>
      <c r="AO467" s="63"/>
      <c r="AP467" s="63"/>
      <c r="AQ467" s="63"/>
      <c r="AR467" s="63"/>
      <c r="AS467" s="63"/>
      <c r="AT467" s="63"/>
      <c r="AU467" s="63"/>
      <c r="AV467" s="63"/>
      <c r="AW467" s="63"/>
      <c r="AX467" s="63"/>
      <c r="AY467" s="63"/>
      <c r="AZ467" s="63"/>
      <c r="BA467" s="63"/>
      <c r="BB467" s="63"/>
      <c r="BC467" s="63"/>
      <c r="BD467" s="63"/>
      <c r="BE467" s="63"/>
      <c r="BF467" s="63"/>
      <c r="BG467" s="63"/>
      <c r="BH467" s="63"/>
      <c r="BI467" s="63"/>
      <c r="BJ467" s="63"/>
      <c r="BK467" s="63"/>
      <c r="BL467" s="63"/>
      <c r="BM467" s="63"/>
      <c r="BN467" s="63"/>
      <c r="BO467" s="63"/>
      <c r="BP467" s="63"/>
      <c r="BQ467" s="63"/>
      <c r="BR467" s="63"/>
      <c r="BS467" s="63"/>
      <c r="BT467" s="63"/>
      <c r="BU467" s="63"/>
      <c r="BV467" s="63"/>
      <c r="BW467" s="63"/>
      <c r="BX467" s="63"/>
      <c r="BY467" s="63"/>
      <c r="BZ467" s="63"/>
      <c r="CA467" s="63"/>
      <c r="CB467" s="63"/>
      <c r="CC467" s="63"/>
      <c r="CD467" s="63"/>
      <c r="CE467" s="63"/>
      <c r="CF467" s="63"/>
      <c r="CG467" s="63"/>
      <c r="CH467" s="63"/>
      <c r="CI467" s="63"/>
      <c r="CJ467" s="63"/>
      <c r="CK467" s="63"/>
      <c r="CL467" s="63"/>
      <c r="CM467" s="63"/>
      <c r="CN467" s="63"/>
      <c r="CO467" s="63"/>
      <c r="CP467" s="63"/>
      <c r="CQ467" s="63"/>
      <c r="CR467" s="63"/>
      <c r="CS467" s="63"/>
      <c r="CT467" s="63"/>
      <c r="CU467" s="63"/>
      <c r="CV467" s="63"/>
      <c r="CW467" s="63"/>
      <c r="CX467" s="63"/>
      <c r="CY467" s="63"/>
      <c r="CZ467" s="63"/>
      <c r="DA467" s="63"/>
      <c r="DB467" s="63"/>
      <c r="DC467" s="63"/>
      <c r="DD467" s="63"/>
      <c r="DE467" s="63"/>
      <c r="DF467" s="63"/>
      <c r="DG467" s="63"/>
      <c r="DH467" s="63"/>
      <c r="DI467" s="63"/>
      <c r="DJ467" s="63"/>
      <c r="DK467" s="63"/>
      <c r="DL467" s="63"/>
      <c r="DM467" s="63"/>
      <c r="DN467" s="63"/>
      <c r="DO467" s="63"/>
      <c r="DP467" s="63"/>
      <c r="DQ467" s="63"/>
      <c r="DR467" s="63"/>
      <c r="DS467" s="63"/>
      <c r="DT467" s="63"/>
      <c r="DU467" s="63"/>
      <c r="DV467" s="63"/>
      <c r="DW467" s="63"/>
      <c r="DX467" s="63"/>
      <c r="DY467" s="63"/>
      <c r="DZ467" s="63"/>
      <c r="EA467" s="63"/>
      <c r="EB467" s="63"/>
      <c r="EC467" s="63"/>
      <c r="ED467" s="63"/>
      <c r="EE467" s="63"/>
      <c r="EF467" s="63"/>
      <c r="EG467" s="63"/>
      <c r="EH467" s="63"/>
      <c r="EI467" s="63"/>
      <c r="EJ467" s="63"/>
      <c r="EK467" s="63"/>
      <c r="EL467" s="63"/>
      <c r="EM467" s="63"/>
      <c r="EN467" s="63"/>
      <c r="EO467" s="63"/>
      <c r="EP467" s="63"/>
      <c r="EQ467" s="63"/>
      <c r="ER467" s="63"/>
      <c r="ES467" s="63"/>
      <c r="ET467" s="63"/>
      <c r="EU467" s="63"/>
      <c r="EV467" s="63"/>
      <c r="EW467" s="63"/>
      <c r="EX467" s="63"/>
      <c r="EY467" s="63"/>
      <c r="EZ467" s="63"/>
      <c r="FA467" s="63"/>
      <c r="FB467" s="63"/>
      <c r="FC467" s="63"/>
      <c r="FD467" s="63"/>
      <c r="FE467" s="63"/>
      <c r="FF467" s="63"/>
      <c r="FG467" s="63"/>
      <c r="FH467" s="63"/>
      <c r="FI467" s="63"/>
      <c r="FJ467" s="63"/>
      <c r="FK467" s="63"/>
      <c r="FL467" s="63"/>
      <c r="FM467" s="63"/>
      <c r="FN467" s="63"/>
      <c r="FO467" s="63"/>
      <c r="FP467" s="63"/>
      <c r="FQ467" s="63"/>
      <c r="FR467" s="63"/>
      <c r="FS467" s="63"/>
      <c r="FT467" s="63"/>
      <c r="FU467" s="63"/>
      <c r="FV467" s="63"/>
      <c r="FW467" s="63"/>
      <c r="FX467" s="63"/>
      <c r="FY467" s="63"/>
      <c r="FZ467" s="63"/>
      <c r="GA467" s="63"/>
      <c r="GB467" s="63"/>
      <c r="GC467" s="63"/>
      <c r="GD467" s="63"/>
      <c r="GE467" s="63"/>
      <c r="GF467" s="63"/>
      <c r="GG467" s="63"/>
      <c r="GH467" s="63"/>
      <c r="GI467" s="63"/>
      <c r="GJ467" s="63"/>
      <c r="GK467" s="63"/>
      <c r="GL467" s="63"/>
      <c r="GM467" s="63"/>
      <c r="GN467" s="63"/>
      <c r="GO467" s="63"/>
      <c r="GP467" s="63"/>
      <c r="GQ467" s="63"/>
      <c r="GR467" s="63"/>
      <c r="GS467" s="63"/>
      <c r="GT467" s="63"/>
      <c r="GU467" s="63"/>
      <c r="GV467" s="63"/>
      <c r="GW467" s="63"/>
      <c r="GX467" s="63"/>
      <c r="GY467" s="63"/>
      <c r="GZ467" s="63"/>
      <c r="HA467" s="63"/>
      <c r="HB467" s="63"/>
      <c r="HC467" s="63"/>
      <c r="HD467" s="63"/>
      <c r="HE467" s="63"/>
      <c r="HF467" s="63"/>
      <c r="HG467" s="63"/>
      <c r="HH467" s="63"/>
      <c r="HI467" s="63"/>
      <c r="HJ467" s="63"/>
      <c r="HK467" s="63"/>
      <c r="HL467" s="63"/>
      <c r="HM467" s="63"/>
      <c r="HN467" s="63"/>
      <c r="HO467" s="63"/>
      <c r="HP467" s="63"/>
      <c r="HQ467" s="63"/>
      <c r="HR467" s="63"/>
      <c r="HS467" s="63"/>
      <c r="HT467" s="63"/>
      <c r="HU467" s="63"/>
      <c r="HV467" s="63"/>
      <c r="HW467" s="63"/>
      <c r="HX467" s="63"/>
      <c r="HY467" s="63"/>
      <c r="HZ467" s="63"/>
      <c r="IA467" s="63"/>
      <c r="IB467" s="63"/>
      <c r="IC467" s="63"/>
      <c r="ID467" s="63"/>
      <c r="IE467" s="63"/>
      <c r="IF467" s="63"/>
      <c r="IG467" s="63"/>
      <c r="IH467" s="63"/>
      <c r="II467" s="63"/>
      <c r="IJ467" s="63"/>
      <c r="IK467" s="63"/>
      <c r="IL467" s="63"/>
      <c r="IM467" s="63"/>
      <c r="IN467" s="63"/>
      <c r="IO467" s="63"/>
      <c r="IP467" s="63"/>
      <c r="IQ467" s="63"/>
      <c r="IR467" s="63"/>
      <c r="IS467" s="63"/>
      <c r="IT467" s="63"/>
      <c r="IU467" s="63"/>
      <c r="IV467" s="63"/>
    </row>
    <row r="468" spans="1:256" s="2" customFormat="1" thickBot="1" x14ac:dyDescent="0.25">
      <c r="A468" s="218"/>
      <c r="B468" s="294" t="s">
        <v>106</v>
      </c>
      <c r="C468" s="157" t="s">
        <v>2</v>
      </c>
      <c r="D468" s="220">
        <v>1</v>
      </c>
      <c r="E468" s="146">
        <v>0</v>
      </c>
      <c r="F468" s="147">
        <f>D468*E468</f>
        <v>0</v>
      </c>
      <c r="G468" s="115"/>
      <c r="H468" s="115"/>
      <c r="I468" s="63"/>
      <c r="J468" s="63"/>
      <c r="K468" s="63"/>
      <c r="L468" s="63"/>
      <c r="M468" s="63"/>
      <c r="N468" s="63"/>
      <c r="O468" s="63"/>
      <c r="P468" s="63"/>
      <c r="Q468" s="63"/>
      <c r="R468" s="63"/>
      <c r="S468" s="63"/>
      <c r="T468" s="63"/>
      <c r="U468" s="63"/>
      <c r="V468" s="63"/>
      <c r="W468" s="63"/>
      <c r="X468" s="63"/>
      <c r="Y468" s="63"/>
      <c r="Z468" s="63"/>
      <c r="AA468" s="63"/>
      <c r="AB468" s="63"/>
      <c r="AC468" s="63"/>
      <c r="AD468" s="63"/>
      <c r="AE468" s="63"/>
      <c r="AF468" s="63"/>
      <c r="AG468" s="63"/>
      <c r="AH468" s="63"/>
      <c r="AI468" s="63"/>
      <c r="AJ468" s="63"/>
      <c r="AK468" s="63"/>
      <c r="AL468" s="63"/>
      <c r="AM468" s="63"/>
      <c r="AN468" s="63"/>
      <c r="AO468" s="63"/>
      <c r="AP468" s="63"/>
      <c r="AQ468" s="63"/>
      <c r="AR468" s="63"/>
      <c r="AS468" s="63"/>
      <c r="AT468" s="63"/>
      <c r="AU468" s="63"/>
      <c r="AV468" s="63"/>
      <c r="AW468" s="63"/>
      <c r="AX468" s="63"/>
      <c r="AY468" s="63"/>
      <c r="AZ468" s="63"/>
      <c r="BA468" s="63"/>
      <c r="BB468" s="63"/>
      <c r="BC468" s="63"/>
      <c r="BD468" s="63"/>
      <c r="BE468" s="63"/>
      <c r="BF468" s="63"/>
      <c r="BG468" s="63"/>
      <c r="BH468" s="63"/>
      <c r="BI468" s="63"/>
      <c r="BJ468" s="63"/>
      <c r="BK468" s="63"/>
      <c r="BL468" s="63"/>
      <c r="BM468" s="63"/>
      <c r="BN468" s="63"/>
      <c r="BO468" s="63"/>
      <c r="BP468" s="63"/>
      <c r="BQ468" s="63"/>
      <c r="BR468" s="63"/>
      <c r="BS468" s="63"/>
      <c r="BT468" s="63"/>
      <c r="BU468" s="63"/>
      <c r="BV468" s="63"/>
      <c r="BW468" s="63"/>
      <c r="BX468" s="63"/>
      <c r="BY468" s="63"/>
      <c r="BZ468" s="63"/>
      <c r="CA468" s="63"/>
      <c r="CB468" s="63"/>
      <c r="CC468" s="63"/>
      <c r="CD468" s="63"/>
      <c r="CE468" s="63"/>
      <c r="CF468" s="63"/>
      <c r="CG468" s="63"/>
      <c r="CH468" s="63"/>
      <c r="CI468" s="63"/>
      <c r="CJ468" s="63"/>
      <c r="CK468" s="63"/>
      <c r="CL468" s="63"/>
      <c r="CM468" s="63"/>
      <c r="CN468" s="63"/>
      <c r="CO468" s="63"/>
      <c r="CP468" s="63"/>
      <c r="CQ468" s="63"/>
      <c r="CR468" s="63"/>
      <c r="CS468" s="63"/>
      <c r="CT468" s="63"/>
      <c r="CU468" s="63"/>
      <c r="CV468" s="63"/>
      <c r="CW468" s="63"/>
      <c r="CX468" s="63"/>
      <c r="CY468" s="63"/>
      <c r="CZ468" s="63"/>
      <c r="DA468" s="63"/>
      <c r="DB468" s="63"/>
      <c r="DC468" s="63"/>
      <c r="DD468" s="63"/>
      <c r="DE468" s="63"/>
      <c r="DF468" s="63"/>
      <c r="DG468" s="63"/>
      <c r="DH468" s="63"/>
      <c r="DI468" s="63"/>
      <c r="DJ468" s="63"/>
      <c r="DK468" s="63"/>
      <c r="DL468" s="63"/>
      <c r="DM468" s="63"/>
      <c r="DN468" s="63"/>
      <c r="DO468" s="63"/>
      <c r="DP468" s="63"/>
      <c r="DQ468" s="63"/>
      <c r="DR468" s="63"/>
      <c r="DS468" s="63"/>
      <c r="DT468" s="63"/>
      <c r="DU468" s="63"/>
      <c r="DV468" s="63"/>
      <c r="DW468" s="63"/>
      <c r="DX468" s="63"/>
      <c r="DY468" s="63"/>
      <c r="DZ468" s="63"/>
      <c r="EA468" s="63"/>
      <c r="EB468" s="63"/>
      <c r="EC468" s="63"/>
      <c r="ED468" s="63"/>
      <c r="EE468" s="63"/>
      <c r="EF468" s="63"/>
      <c r="EG468" s="63"/>
      <c r="EH468" s="63"/>
      <c r="EI468" s="63"/>
      <c r="EJ468" s="63"/>
      <c r="EK468" s="63"/>
      <c r="EL468" s="63"/>
      <c r="EM468" s="63"/>
      <c r="EN468" s="63"/>
      <c r="EO468" s="63"/>
      <c r="EP468" s="63"/>
      <c r="EQ468" s="63"/>
      <c r="ER468" s="63"/>
      <c r="ES468" s="63"/>
      <c r="ET468" s="63"/>
      <c r="EU468" s="63"/>
      <c r="EV468" s="63"/>
      <c r="EW468" s="63"/>
      <c r="EX468" s="63"/>
      <c r="EY468" s="63"/>
      <c r="EZ468" s="63"/>
      <c r="FA468" s="63"/>
      <c r="FB468" s="63"/>
      <c r="FC468" s="63"/>
      <c r="FD468" s="63"/>
      <c r="FE468" s="63"/>
      <c r="FF468" s="63"/>
      <c r="FG468" s="63"/>
      <c r="FH468" s="63"/>
      <c r="FI468" s="63"/>
      <c r="FJ468" s="63"/>
      <c r="FK468" s="63"/>
      <c r="FL468" s="63"/>
      <c r="FM468" s="63"/>
      <c r="FN468" s="63"/>
      <c r="FO468" s="63"/>
      <c r="FP468" s="63"/>
      <c r="FQ468" s="63"/>
      <c r="FR468" s="63"/>
      <c r="FS468" s="63"/>
      <c r="FT468" s="63"/>
      <c r="FU468" s="63"/>
      <c r="FV468" s="63"/>
      <c r="FW468" s="63"/>
      <c r="FX468" s="63"/>
      <c r="FY468" s="63"/>
      <c r="FZ468" s="63"/>
      <c r="GA468" s="63"/>
      <c r="GB468" s="63"/>
      <c r="GC468" s="63"/>
      <c r="GD468" s="63"/>
      <c r="GE468" s="63"/>
      <c r="GF468" s="63"/>
      <c r="GG468" s="63"/>
      <c r="GH468" s="63"/>
      <c r="GI468" s="63"/>
      <c r="GJ468" s="63"/>
      <c r="GK468" s="63"/>
      <c r="GL468" s="63"/>
      <c r="GM468" s="63"/>
      <c r="GN468" s="63"/>
      <c r="GO468" s="63"/>
      <c r="GP468" s="63"/>
      <c r="GQ468" s="63"/>
      <c r="GR468" s="63"/>
      <c r="GS468" s="63"/>
      <c r="GT468" s="63"/>
      <c r="GU468" s="63"/>
      <c r="GV468" s="63"/>
      <c r="GW468" s="63"/>
      <c r="GX468" s="63"/>
      <c r="GY468" s="63"/>
      <c r="GZ468" s="63"/>
      <c r="HA468" s="63"/>
      <c r="HB468" s="63"/>
      <c r="HC468" s="63"/>
      <c r="HD468" s="63"/>
      <c r="HE468" s="63"/>
      <c r="HF468" s="63"/>
      <c r="HG468" s="63"/>
      <c r="HH468" s="63"/>
      <c r="HI468" s="63"/>
      <c r="HJ468" s="63"/>
      <c r="HK468" s="63"/>
      <c r="HL468" s="63"/>
      <c r="HM468" s="63"/>
      <c r="HN468" s="63"/>
      <c r="HO468" s="63"/>
      <c r="HP468" s="63"/>
      <c r="HQ468" s="63"/>
      <c r="HR468" s="63"/>
      <c r="HS468" s="63"/>
      <c r="HT468" s="63"/>
      <c r="HU468" s="63"/>
      <c r="HV468" s="63"/>
      <c r="HW468" s="63"/>
      <c r="HX468" s="63"/>
      <c r="HY468" s="63"/>
      <c r="HZ468" s="63"/>
      <c r="IA468" s="63"/>
      <c r="IB468" s="63"/>
      <c r="IC468" s="63"/>
      <c r="ID468" s="63"/>
      <c r="IE468" s="63"/>
      <c r="IF468" s="63"/>
      <c r="IG468" s="63"/>
      <c r="IH468" s="63"/>
      <c r="II468" s="63"/>
      <c r="IJ468" s="63"/>
      <c r="IK468" s="63"/>
      <c r="IL468" s="63"/>
      <c r="IM468" s="63"/>
      <c r="IN468" s="63"/>
      <c r="IO468" s="63"/>
      <c r="IP468" s="63"/>
      <c r="IQ468" s="63"/>
      <c r="IR468" s="63"/>
      <c r="IS468" s="63"/>
      <c r="IT468" s="63"/>
      <c r="IU468" s="63"/>
      <c r="IV468" s="63"/>
    </row>
    <row r="469" spans="1:256" s="2" customFormat="1" ht="14.25" x14ac:dyDescent="0.2">
      <c r="A469" s="218"/>
      <c r="B469" s="60"/>
      <c r="C469" s="64"/>
      <c r="D469" s="110"/>
      <c r="E469" s="115"/>
      <c r="F469" s="115"/>
      <c r="G469" s="115"/>
      <c r="H469" s="115"/>
      <c r="I469" s="63"/>
      <c r="J469" s="63"/>
      <c r="K469" s="63"/>
      <c r="L469" s="63"/>
      <c r="M469" s="63"/>
      <c r="N469" s="63"/>
      <c r="O469" s="63"/>
      <c r="P469" s="63"/>
      <c r="Q469" s="63"/>
      <c r="R469" s="63"/>
      <c r="S469" s="63"/>
      <c r="T469" s="63"/>
      <c r="U469" s="63"/>
      <c r="V469" s="63"/>
      <c r="W469" s="63"/>
      <c r="X469" s="63"/>
      <c r="Y469" s="63"/>
      <c r="Z469" s="63"/>
      <c r="AA469" s="63"/>
      <c r="AB469" s="63"/>
      <c r="AC469" s="63"/>
      <c r="AD469" s="63"/>
      <c r="AE469" s="63"/>
      <c r="AF469" s="63"/>
      <c r="AG469" s="63"/>
      <c r="AH469" s="63"/>
      <c r="AI469" s="63"/>
      <c r="AJ469" s="63"/>
      <c r="AK469" s="63"/>
      <c r="AL469" s="63"/>
      <c r="AM469" s="63"/>
      <c r="AN469" s="63"/>
      <c r="AO469" s="63"/>
      <c r="AP469" s="63"/>
      <c r="AQ469" s="63"/>
      <c r="AR469" s="63"/>
      <c r="AS469" s="63"/>
      <c r="AT469" s="63"/>
      <c r="AU469" s="63"/>
      <c r="AV469" s="63"/>
      <c r="AW469" s="63"/>
      <c r="AX469" s="63"/>
      <c r="AY469" s="63"/>
      <c r="AZ469" s="63"/>
      <c r="BA469" s="63"/>
      <c r="BB469" s="63"/>
      <c r="BC469" s="63"/>
      <c r="BD469" s="63"/>
      <c r="BE469" s="63"/>
      <c r="BF469" s="63"/>
      <c r="BG469" s="63"/>
      <c r="BH469" s="63"/>
      <c r="BI469" s="63"/>
      <c r="BJ469" s="63"/>
      <c r="BK469" s="63"/>
      <c r="BL469" s="63"/>
      <c r="BM469" s="63"/>
      <c r="BN469" s="63"/>
      <c r="BO469" s="63"/>
      <c r="BP469" s="63"/>
      <c r="BQ469" s="63"/>
      <c r="BR469" s="63"/>
      <c r="BS469" s="63"/>
      <c r="BT469" s="63"/>
      <c r="BU469" s="63"/>
      <c r="BV469" s="63"/>
      <c r="BW469" s="63"/>
      <c r="BX469" s="63"/>
      <c r="BY469" s="63"/>
      <c r="BZ469" s="63"/>
      <c r="CA469" s="63"/>
      <c r="CB469" s="63"/>
      <c r="CC469" s="63"/>
      <c r="CD469" s="63"/>
      <c r="CE469" s="63"/>
      <c r="CF469" s="63"/>
      <c r="CG469" s="63"/>
      <c r="CH469" s="63"/>
      <c r="CI469" s="63"/>
      <c r="CJ469" s="63"/>
      <c r="CK469" s="63"/>
      <c r="CL469" s="63"/>
      <c r="CM469" s="63"/>
      <c r="CN469" s="63"/>
      <c r="CO469" s="63"/>
      <c r="CP469" s="63"/>
      <c r="CQ469" s="63"/>
      <c r="CR469" s="63"/>
      <c r="CS469" s="63"/>
      <c r="CT469" s="63"/>
      <c r="CU469" s="63"/>
      <c r="CV469" s="63"/>
      <c r="CW469" s="63"/>
      <c r="CX469" s="63"/>
      <c r="CY469" s="63"/>
      <c r="CZ469" s="63"/>
      <c r="DA469" s="63"/>
      <c r="DB469" s="63"/>
      <c r="DC469" s="63"/>
      <c r="DD469" s="63"/>
      <c r="DE469" s="63"/>
      <c r="DF469" s="63"/>
      <c r="DG469" s="63"/>
      <c r="DH469" s="63"/>
      <c r="DI469" s="63"/>
      <c r="DJ469" s="63"/>
      <c r="DK469" s="63"/>
      <c r="DL469" s="63"/>
      <c r="DM469" s="63"/>
      <c r="DN469" s="63"/>
      <c r="DO469" s="63"/>
      <c r="DP469" s="63"/>
      <c r="DQ469" s="63"/>
      <c r="DR469" s="63"/>
      <c r="DS469" s="63"/>
      <c r="DT469" s="63"/>
      <c r="DU469" s="63"/>
      <c r="DV469" s="63"/>
      <c r="DW469" s="63"/>
      <c r="DX469" s="63"/>
      <c r="DY469" s="63"/>
      <c r="DZ469" s="63"/>
      <c r="EA469" s="63"/>
      <c r="EB469" s="63"/>
      <c r="EC469" s="63"/>
      <c r="ED469" s="63"/>
      <c r="EE469" s="63"/>
      <c r="EF469" s="63"/>
      <c r="EG469" s="63"/>
      <c r="EH469" s="63"/>
      <c r="EI469" s="63"/>
      <c r="EJ469" s="63"/>
      <c r="EK469" s="63"/>
      <c r="EL469" s="63"/>
      <c r="EM469" s="63"/>
      <c r="EN469" s="63"/>
      <c r="EO469" s="63"/>
      <c r="EP469" s="63"/>
      <c r="EQ469" s="63"/>
      <c r="ER469" s="63"/>
      <c r="ES469" s="63"/>
      <c r="ET469" s="63"/>
      <c r="EU469" s="63"/>
      <c r="EV469" s="63"/>
      <c r="EW469" s="63"/>
      <c r="EX469" s="63"/>
      <c r="EY469" s="63"/>
      <c r="EZ469" s="63"/>
      <c r="FA469" s="63"/>
      <c r="FB469" s="63"/>
      <c r="FC469" s="63"/>
      <c r="FD469" s="63"/>
      <c r="FE469" s="63"/>
      <c r="FF469" s="63"/>
      <c r="FG469" s="63"/>
      <c r="FH469" s="63"/>
      <c r="FI469" s="63"/>
      <c r="FJ469" s="63"/>
      <c r="FK469" s="63"/>
      <c r="FL469" s="63"/>
      <c r="FM469" s="63"/>
      <c r="FN469" s="63"/>
      <c r="FO469" s="63"/>
      <c r="FP469" s="63"/>
      <c r="FQ469" s="63"/>
      <c r="FR469" s="63"/>
      <c r="FS469" s="63"/>
      <c r="FT469" s="63"/>
      <c r="FU469" s="63"/>
      <c r="FV469" s="63"/>
      <c r="FW469" s="63"/>
      <c r="FX469" s="63"/>
      <c r="FY469" s="63"/>
      <c r="FZ469" s="63"/>
      <c r="GA469" s="63"/>
      <c r="GB469" s="63"/>
      <c r="GC469" s="63"/>
      <c r="GD469" s="63"/>
      <c r="GE469" s="63"/>
      <c r="GF469" s="63"/>
      <c r="GG469" s="63"/>
      <c r="GH469" s="63"/>
      <c r="GI469" s="63"/>
      <c r="GJ469" s="63"/>
      <c r="GK469" s="63"/>
      <c r="GL469" s="63"/>
      <c r="GM469" s="63"/>
      <c r="GN469" s="63"/>
      <c r="GO469" s="63"/>
      <c r="GP469" s="63"/>
      <c r="GQ469" s="63"/>
      <c r="GR469" s="63"/>
      <c r="GS469" s="63"/>
      <c r="GT469" s="63"/>
      <c r="GU469" s="63"/>
      <c r="GV469" s="63"/>
      <c r="GW469" s="63"/>
      <c r="GX469" s="63"/>
      <c r="GY469" s="63"/>
      <c r="GZ469" s="63"/>
      <c r="HA469" s="63"/>
      <c r="HB469" s="63"/>
      <c r="HC469" s="63"/>
      <c r="HD469" s="63"/>
      <c r="HE469" s="63"/>
      <c r="HF469" s="63"/>
      <c r="HG469" s="63"/>
      <c r="HH469" s="63"/>
      <c r="HI469" s="63"/>
      <c r="HJ469" s="63"/>
      <c r="HK469" s="63"/>
      <c r="HL469" s="63"/>
      <c r="HM469" s="63"/>
      <c r="HN469" s="63"/>
      <c r="HO469" s="63"/>
      <c r="HP469" s="63"/>
      <c r="HQ469" s="63"/>
      <c r="HR469" s="63"/>
      <c r="HS469" s="63"/>
      <c r="HT469" s="63"/>
      <c r="HU469" s="63"/>
      <c r="HV469" s="63"/>
      <c r="HW469" s="63"/>
      <c r="HX469" s="63"/>
      <c r="HY469" s="63"/>
      <c r="HZ469" s="63"/>
      <c r="IA469" s="63"/>
      <c r="IB469" s="63"/>
      <c r="IC469" s="63"/>
      <c r="ID469" s="63"/>
      <c r="IE469" s="63"/>
      <c r="IF469" s="63"/>
      <c r="IG469" s="63"/>
      <c r="IH469" s="63"/>
      <c r="II469" s="63"/>
      <c r="IJ469" s="63"/>
      <c r="IK469" s="63"/>
      <c r="IL469" s="63"/>
      <c r="IM469" s="63"/>
      <c r="IN469" s="63"/>
      <c r="IO469" s="63"/>
      <c r="IP469" s="63"/>
      <c r="IQ469" s="63"/>
      <c r="IR469" s="63"/>
      <c r="IS469" s="63"/>
      <c r="IT469" s="63"/>
      <c r="IU469" s="63"/>
      <c r="IV469" s="63"/>
    </row>
    <row r="470" spans="1:256" s="2" customFormat="1" ht="14.25" x14ac:dyDescent="0.2">
      <c r="A470" s="237" t="s">
        <v>1013</v>
      </c>
      <c r="B470" s="76" t="s">
        <v>98</v>
      </c>
      <c r="C470" s="64"/>
      <c r="D470" s="110"/>
      <c r="E470" s="115"/>
      <c r="F470" s="115"/>
      <c r="G470" s="115"/>
      <c r="H470" s="115"/>
      <c r="I470" s="63"/>
      <c r="J470" s="63"/>
      <c r="K470" s="63"/>
      <c r="L470" s="63"/>
      <c r="M470" s="63"/>
      <c r="N470" s="63"/>
      <c r="O470" s="63"/>
      <c r="P470" s="63"/>
      <c r="Q470" s="63"/>
      <c r="R470" s="63"/>
      <c r="S470" s="63"/>
      <c r="T470" s="63"/>
      <c r="U470" s="63"/>
      <c r="V470" s="63"/>
      <c r="W470" s="63"/>
      <c r="X470" s="63"/>
      <c r="Y470" s="63"/>
      <c r="Z470" s="63"/>
      <c r="AA470" s="63"/>
      <c r="AB470" s="63"/>
      <c r="AC470" s="63"/>
      <c r="AD470" s="63"/>
      <c r="AE470" s="63"/>
      <c r="AF470" s="63"/>
      <c r="AG470" s="63"/>
      <c r="AH470" s="63"/>
      <c r="AI470" s="63"/>
      <c r="AJ470" s="63"/>
      <c r="AK470" s="63"/>
      <c r="AL470" s="63"/>
      <c r="AM470" s="63"/>
      <c r="AN470" s="63"/>
      <c r="AO470" s="63"/>
      <c r="AP470" s="63"/>
      <c r="AQ470" s="63"/>
      <c r="AR470" s="63"/>
      <c r="AS470" s="63"/>
      <c r="AT470" s="63"/>
      <c r="AU470" s="63"/>
      <c r="AV470" s="63"/>
      <c r="AW470" s="63"/>
      <c r="AX470" s="63"/>
      <c r="AY470" s="63"/>
      <c r="AZ470" s="63"/>
      <c r="BA470" s="63"/>
      <c r="BB470" s="63"/>
      <c r="BC470" s="63"/>
      <c r="BD470" s="63"/>
      <c r="BE470" s="63"/>
      <c r="BF470" s="63"/>
      <c r="BG470" s="63"/>
      <c r="BH470" s="63"/>
      <c r="BI470" s="63"/>
      <c r="BJ470" s="63"/>
      <c r="BK470" s="63"/>
      <c r="BL470" s="63"/>
      <c r="BM470" s="63"/>
      <c r="BN470" s="63"/>
      <c r="BO470" s="63"/>
      <c r="BP470" s="63"/>
      <c r="BQ470" s="63"/>
      <c r="BR470" s="63"/>
      <c r="BS470" s="63"/>
      <c r="BT470" s="63"/>
      <c r="BU470" s="63"/>
      <c r="BV470" s="63"/>
      <c r="BW470" s="63"/>
      <c r="BX470" s="63"/>
      <c r="BY470" s="63"/>
      <c r="BZ470" s="63"/>
      <c r="CA470" s="63"/>
      <c r="CB470" s="63"/>
      <c r="CC470" s="63"/>
      <c r="CD470" s="63"/>
      <c r="CE470" s="63"/>
      <c r="CF470" s="63"/>
      <c r="CG470" s="63"/>
      <c r="CH470" s="63"/>
      <c r="CI470" s="63"/>
      <c r="CJ470" s="63"/>
      <c r="CK470" s="63"/>
      <c r="CL470" s="63"/>
      <c r="CM470" s="63"/>
      <c r="CN470" s="63"/>
      <c r="CO470" s="63"/>
      <c r="CP470" s="63"/>
      <c r="CQ470" s="63"/>
      <c r="CR470" s="63"/>
      <c r="CS470" s="63"/>
      <c r="CT470" s="63"/>
      <c r="CU470" s="63"/>
      <c r="CV470" s="63"/>
      <c r="CW470" s="63"/>
      <c r="CX470" s="63"/>
      <c r="CY470" s="63"/>
      <c r="CZ470" s="63"/>
      <c r="DA470" s="63"/>
      <c r="DB470" s="63"/>
      <c r="DC470" s="63"/>
      <c r="DD470" s="63"/>
      <c r="DE470" s="63"/>
      <c r="DF470" s="63"/>
      <c r="DG470" s="63"/>
      <c r="DH470" s="63"/>
      <c r="DI470" s="63"/>
      <c r="DJ470" s="63"/>
      <c r="DK470" s="63"/>
      <c r="DL470" s="63"/>
      <c r="DM470" s="63"/>
      <c r="DN470" s="63"/>
      <c r="DO470" s="63"/>
      <c r="DP470" s="63"/>
      <c r="DQ470" s="63"/>
      <c r="DR470" s="63"/>
      <c r="DS470" s="63"/>
      <c r="DT470" s="63"/>
      <c r="DU470" s="63"/>
      <c r="DV470" s="63"/>
      <c r="DW470" s="63"/>
      <c r="DX470" s="63"/>
      <c r="DY470" s="63"/>
      <c r="DZ470" s="63"/>
      <c r="EA470" s="63"/>
      <c r="EB470" s="63"/>
      <c r="EC470" s="63"/>
      <c r="ED470" s="63"/>
      <c r="EE470" s="63"/>
      <c r="EF470" s="63"/>
      <c r="EG470" s="63"/>
      <c r="EH470" s="63"/>
      <c r="EI470" s="63"/>
      <c r="EJ470" s="63"/>
      <c r="EK470" s="63"/>
      <c r="EL470" s="63"/>
      <c r="EM470" s="63"/>
      <c r="EN470" s="63"/>
      <c r="EO470" s="63"/>
      <c r="EP470" s="63"/>
      <c r="EQ470" s="63"/>
      <c r="ER470" s="63"/>
      <c r="ES470" s="63"/>
      <c r="ET470" s="63"/>
      <c r="EU470" s="63"/>
      <c r="EV470" s="63"/>
      <c r="EW470" s="63"/>
      <c r="EX470" s="63"/>
      <c r="EY470" s="63"/>
      <c r="EZ470" s="63"/>
      <c r="FA470" s="63"/>
      <c r="FB470" s="63"/>
      <c r="FC470" s="63"/>
      <c r="FD470" s="63"/>
      <c r="FE470" s="63"/>
      <c r="FF470" s="63"/>
      <c r="FG470" s="63"/>
      <c r="FH470" s="63"/>
      <c r="FI470" s="63"/>
      <c r="FJ470" s="63"/>
      <c r="FK470" s="63"/>
      <c r="FL470" s="63"/>
      <c r="FM470" s="63"/>
      <c r="FN470" s="63"/>
      <c r="FO470" s="63"/>
      <c r="FP470" s="63"/>
      <c r="FQ470" s="63"/>
      <c r="FR470" s="63"/>
      <c r="FS470" s="63"/>
      <c r="FT470" s="63"/>
      <c r="FU470" s="63"/>
      <c r="FV470" s="63"/>
      <c r="FW470" s="63"/>
      <c r="FX470" s="63"/>
      <c r="FY470" s="63"/>
      <c r="FZ470" s="63"/>
      <c r="GA470" s="63"/>
      <c r="GB470" s="63"/>
      <c r="GC470" s="63"/>
      <c r="GD470" s="63"/>
      <c r="GE470" s="63"/>
      <c r="GF470" s="63"/>
      <c r="GG470" s="63"/>
      <c r="GH470" s="63"/>
      <c r="GI470" s="63"/>
      <c r="GJ470" s="63"/>
      <c r="GK470" s="63"/>
      <c r="GL470" s="63"/>
      <c r="GM470" s="63"/>
      <c r="GN470" s="63"/>
      <c r="GO470" s="63"/>
      <c r="GP470" s="63"/>
      <c r="GQ470" s="63"/>
      <c r="GR470" s="63"/>
      <c r="GS470" s="63"/>
      <c r="GT470" s="63"/>
      <c r="GU470" s="63"/>
      <c r="GV470" s="63"/>
      <c r="GW470" s="63"/>
      <c r="GX470" s="63"/>
      <c r="GY470" s="63"/>
      <c r="GZ470" s="63"/>
      <c r="HA470" s="63"/>
      <c r="HB470" s="63"/>
      <c r="HC470" s="63"/>
      <c r="HD470" s="63"/>
      <c r="HE470" s="63"/>
      <c r="HF470" s="63"/>
      <c r="HG470" s="63"/>
      <c r="HH470" s="63"/>
      <c r="HI470" s="63"/>
      <c r="HJ470" s="63"/>
      <c r="HK470" s="63"/>
      <c r="HL470" s="63"/>
      <c r="HM470" s="63"/>
      <c r="HN470" s="63"/>
      <c r="HO470" s="63"/>
      <c r="HP470" s="63"/>
      <c r="HQ470" s="63"/>
      <c r="HR470" s="63"/>
      <c r="HS470" s="63"/>
      <c r="HT470" s="63"/>
      <c r="HU470" s="63"/>
      <c r="HV470" s="63"/>
      <c r="HW470" s="63"/>
      <c r="HX470" s="63"/>
      <c r="HY470" s="63"/>
      <c r="HZ470" s="63"/>
      <c r="IA470" s="63"/>
      <c r="IB470" s="63"/>
      <c r="IC470" s="63"/>
      <c r="ID470" s="63"/>
      <c r="IE470" s="63"/>
      <c r="IF470" s="63"/>
      <c r="IG470" s="63"/>
      <c r="IH470" s="63"/>
      <c r="II470" s="63"/>
      <c r="IJ470" s="63"/>
      <c r="IK470" s="63"/>
      <c r="IL470" s="63"/>
      <c r="IM470" s="63"/>
      <c r="IN470" s="63"/>
      <c r="IO470" s="63"/>
      <c r="IP470" s="63"/>
      <c r="IQ470" s="63"/>
      <c r="IR470" s="63"/>
      <c r="IS470" s="63"/>
      <c r="IT470" s="63"/>
      <c r="IU470" s="63"/>
      <c r="IV470" s="63"/>
    </row>
    <row r="471" spans="1:256" s="2" customFormat="1" ht="14.25" x14ac:dyDescent="0.2">
      <c r="A471" s="218"/>
      <c r="B471" s="60" t="s">
        <v>99</v>
      </c>
      <c r="C471" s="64"/>
      <c r="D471" s="110"/>
      <c r="E471" s="115"/>
      <c r="F471" s="115"/>
      <c r="G471" s="115"/>
      <c r="H471" s="115"/>
      <c r="I471" s="63"/>
      <c r="J471" s="63"/>
      <c r="K471" s="63"/>
      <c r="L471" s="63"/>
      <c r="M471" s="63"/>
      <c r="N471" s="63"/>
      <c r="O471" s="63"/>
      <c r="P471" s="63"/>
      <c r="Q471" s="63"/>
      <c r="R471" s="63"/>
      <c r="S471" s="63"/>
      <c r="T471" s="63"/>
      <c r="U471" s="63"/>
      <c r="V471" s="63"/>
      <c r="W471" s="63"/>
      <c r="X471" s="63"/>
      <c r="Y471" s="63"/>
      <c r="Z471" s="63"/>
      <c r="AA471" s="63"/>
      <c r="AB471" s="63"/>
      <c r="AC471" s="63"/>
      <c r="AD471" s="63"/>
      <c r="AE471" s="63"/>
      <c r="AF471" s="63"/>
      <c r="AG471" s="63"/>
      <c r="AH471" s="63"/>
      <c r="AI471" s="63"/>
      <c r="AJ471" s="63"/>
      <c r="AK471" s="63"/>
      <c r="AL471" s="63"/>
      <c r="AM471" s="63"/>
      <c r="AN471" s="63"/>
      <c r="AO471" s="63"/>
      <c r="AP471" s="63"/>
      <c r="AQ471" s="63"/>
      <c r="AR471" s="63"/>
      <c r="AS471" s="63"/>
      <c r="AT471" s="63"/>
      <c r="AU471" s="63"/>
      <c r="AV471" s="63"/>
      <c r="AW471" s="63"/>
      <c r="AX471" s="63"/>
      <c r="AY471" s="63"/>
      <c r="AZ471" s="63"/>
      <c r="BA471" s="63"/>
      <c r="BB471" s="63"/>
      <c r="BC471" s="63"/>
      <c r="BD471" s="63"/>
      <c r="BE471" s="63"/>
      <c r="BF471" s="63"/>
      <c r="BG471" s="63"/>
      <c r="BH471" s="63"/>
      <c r="BI471" s="63"/>
      <c r="BJ471" s="63"/>
      <c r="BK471" s="63"/>
      <c r="BL471" s="63"/>
      <c r="BM471" s="63"/>
      <c r="BN471" s="63"/>
      <c r="BO471" s="63"/>
      <c r="BP471" s="63"/>
      <c r="BQ471" s="63"/>
      <c r="BR471" s="63"/>
      <c r="BS471" s="63"/>
      <c r="BT471" s="63"/>
      <c r="BU471" s="63"/>
      <c r="BV471" s="63"/>
      <c r="BW471" s="63"/>
      <c r="BX471" s="63"/>
      <c r="BY471" s="63"/>
      <c r="BZ471" s="63"/>
      <c r="CA471" s="63"/>
      <c r="CB471" s="63"/>
      <c r="CC471" s="63"/>
      <c r="CD471" s="63"/>
      <c r="CE471" s="63"/>
      <c r="CF471" s="63"/>
      <c r="CG471" s="63"/>
      <c r="CH471" s="63"/>
      <c r="CI471" s="63"/>
      <c r="CJ471" s="63"/>
      <c r="CK471" s="63"/>
      <c r="CL471" s="63"/>
      <c r="CM471" s="63"/>
      <c r="CN471" s="63"/>
      <c r="CO471" s="63"/>
      <c r="CP471" s="63"/>
      <c r="CQ471" s="63"/>
      <c r="CR471" s="63"/>
      <c r="CS471" s="63"/>
      <c r="CT471" s="63"/>
      <c r="CU471" s="63"/>
      <c r="CV471" s="63"/>
      <c r="CW471" s="63"/>
      <c r="CX471" s="63"/>
      <c r="CY471" s="63"/>
      <c r="CZ471" s="63"/>
      <c r="DA471" s="63"/>
      <c r="DB471" s="63"/>
      <c r="DC471" s="63"/>
      <c r="DD471" s="63"/>
      <c r="DE471" s="63"/>
      <c r="DF471" s="63"/>
      <c r="DG471" s="63"/>
      <c r="DH471" s="63"/>
      <c r="DI471" s="63"/>
      <c r="DJ471" s="63"/>
      <c r="DK471" s="63"/>
      <c r="DL471" s="63"/>
      <c r="DM471" s="63"/>
      <c r="DN471" s="63"/>
      <c r="DO471" s="63"/>
      <c r="DP471" s="63"/>
      <c r="DQ471" s="63"/>
      <c r="DR471" s="63"/>
      <c r="DS471" s="63"/>
      <c r="DT471" s="63"/>
      <c r="DU471" s="63"/>
      <c r="DV471" s="63"/>
      <c r="DW471" s="63"/>
      <c r="DX471" s="63"/>
      <c r="DY471" s="63"/>
      <c r="DZ471" s="63"/>
      <c r="EA471" s="63"/>
      <c r="EB471" s="63"/>
      <c r="EC471" s="63"/>
      <c r="ED471" s="63"/>
      <c r="EE471" s="63"/>
      <c r="EF471" s="63"/>
      <c r="EG471" s="63"/>
      <c r="EH471" s="63"/>
      <c r="EI471" s="63"/>
      <c r="EJ471" s="63"/>
      <c r="EK471" s="63"/>
      <c r="EL471" s="63"/>
      <c r="EM471" s="63"/>
      <c r="EN471" s="63"/>
      <c r="EO471" s="63"/>
      <c r="EP471" s="63"/>
      <c r="EQ471" s="63"/>
      <c r="ER471" s="63"/>
      <c r="ES471" s="63"/>
      <c r="ET471" s="63"/>
      <c r="EU471" s="63"/>
      <c r="EV471" s="63"/>
      <c r="EW471" s="63"/>
      <c r="EX471" s="63"/>
      <c r="EY471" s="63"/>
      <c r="EZ471" s="63"/>
      <c r="FA471" s="63"/>
      <c r="FB471" s="63"/>
      <c r="FC471" s="63"/>
      <c r="FD471" s="63"/>
      <c r="FE471" s="63"/>
      <c r="FF471" s="63"/>
      <c r="FG471" s="63"/>
      <c r="FH471" s="63"/>
      <c r="FI471" s="63"/>
      <c r="FJ471" s="63"/>
      <c r="FK471" s="63"/>
      <c r="FL471" s="63"/>
      <c r="FM471" s="63"/>
      <c r="FN471" s="63"/>
      <c r="FO471" s="63"/>
      <c r="FP471" s="63"/>
      <c r="FQ471" s="63"/>
      <c r="FR471" s="63"/>
      <c r="FS471" s="63"/>
      <c r="FT471" s="63"/>
      <c r="FU471" s="63"/>
      <c r="FV471" s="63"/>
      <c r="FW471" s="63"/>
      <c r="FX471" s="63"/>
      <c r="FY471" s="63"/>
      <c r="FZ471" s="63"/>
      <c r="GA471" s="63"/>
      <c r="GB471" s="63"/>
      <c r="GC471" s="63"/>
      <c r="GD471" s="63"/>
      <c r="GE471" s="63"/>
      <c r="GF471" s="63"/>
      <c r="GG471" s="63"/>
      <c r="GH471" s="63"/>
      <c r="GI471" s="63"/>
      <c r="GJ471" s="63"/>
      <c r="GK471" s="63"/>
      <c r="GL471" s="63"/>
      <c r="GM471" s="63"/>
      <c r="GN471" s="63"/>
      <c r="GO471" s="63"/>
      <c r="GP471" s="63"/>
      <c r="GQ471" s="63"/>
      <c r="GR471" s="63"/>
      <c r="GS471" s="63"/>
      <c r="GT471" s="63"/>
      <c r="GU471" s="63"/>
      <c r="GV471" s="63"/>
      <c r="GW471" s="63"/>
      <c r="GX471" s="63"/>
      <c r="GY471" s="63"/>
      <c r="GZ471" s="63"/>
      <c r="HA471" s="63"/>
      <c r="HB471" s="63"/>
      <c r="HC471" s="63"/>
      <c r="HD471" s="63"/>
      <c r="HE471" s="63"/>
      <c r="HF471" s="63"/>
      <c r="HG471" s="63"/>
      <c r="HH471" s="63"/>
      <c r="HI471" s="63"/>
      <c r="HJ471" s="63"/>
      <c r="HK471" s="63"/>
      <c r="HL471" s="63"/>
      <c r="HM471" s="63"/>
      <c r="HN471" s="63"/>
      <c r="HO471" s="63"/>
      <c r="HP471" s="63"/>
      <c r="HQ471" s="63"/>
      <c r="HR471" s="63"/>
      <c r="HS471" s="63"/>
      <c r="HT471" s="63"/>
      <c r="HU471" s="63"/>
      <c r="HV471" s="63"/>
      <c r="HW471" s="63"/>
      <c r="HX471" s="63"/>
      <c r="HY471" s="63"/>
      <c r="HZ471" s="63"/>
      <c r="IA471" s="63"/>
      <c r="IB471" s="63"/>
      <c r="IC471" s="63"/>
      <c r="ID471" s="63"/>
      <c r="IE471" s="63"/>
      <c r="IF471" s="63"/>
      <c r="IG471" s="63"/>
      <c r="IH471" s="63"/>
      <c r="II471" s="63"/>
      <c r="IJ471" s="63"/>
      <c r="IK471" s="63"/>
      <c r="IL471" s="63"/>
      <c r="IM471" s="63"/>
      <c r="IN471" s="63"/>
      <c r="IO471" s="63"/>
      <c r="IP471" s="63"/>
      <c r="IQ471" s="63"/>
      <c r="IR471" s="63"/>
      <c r="IS471" s="63"/>
      <c r="IT471" s="63"/>
      <c r="IU471" s="63"/>
      <c r="IV471" s="63"/>
    </row>
    <row r="472" spans="1:256" s="2" customFormat="1" ht="14.25" x14ac:dyDescent="0.2">
      <c r="A472" s="218"/>
      <c r="B472" s="60" t="s">
        <v>100</v>
      </c>
      <c r="C472" s="64"/>
      <c r="D472" s="110"/>
      <c r="E472" s="115"/>
      <c r="F472" s="115"/>
      <c r="G472" s="115"/>
      <c r="H472" s="115"/>
      <c r="I472" s="63"/>
      <c r="J472" s="63"/>
      <c r="K472" s="63"/>
      <c r="L472" s="63"/>
      <c r="M472" s="63"/>
      <c r="N472" s="63"/>
      <c r="O472" s="63"/>
      <c r="P472" s="63"/>
      <c r="Q472" s="63"/>
      <c r="R472" s="63"/>
      <c r="S472" s="63"/>
      <c r="T472" s="63"/>
      <c r="U472" s="63"/>
      <c r="V472" s="63"/>
      <c r="W472" s="63"/>
      <c r="X472" s="63"/>
      <c r="Y472" s="63"/>
      <c r="Z472" s="63"/>
      <c r="AA472" s="63"/>
      <c r="AB472" s="63"/>
      <c r="AC472" s="63"/>
      <c r="AD472" s="63"/>
      <c r="AE472" s="63"/>
      <c r="AF472" s="63"/>
      <c r="AG472" s="63"/>
      <c r="AH472" s="63"/>
      <c r="AI472" s="63"/>
      <c r="AJ472" s="63"/>
      <c r="AK472" s="63"/>
      <c r="AL472" s="63"/>
      <c r="AM472" s="63"/>
      <c r="AN472" s="63"/>
      <c r="AO472" s="63"/>
      <c r="AP472" s="63"/>
      <c r="AQ472" s="63"/>
      <c r="AR472" s="63"/>
      <c r="AS472" s="63"/>
      <c r="AT472" s="63"/>
      <c r="AU472" s="63"/>
      <c r="AV472" s="63"/>
      <c r="AW472" s="63"/>
      <c r="AX472" s="63"/>
      <c r="AY472" s="63"/>
      <c r="AZ472" s="63"/>
      <c r="BA472" s="63"/>
      <c r="BB472" s="63"/>
      <c r="BC472" s="63"/>
      <c r="BD472" s="63"/>
      <c r="BE472" s="63"/>
      <c r="BF472" s="63"/>
      <c r="BG472" s="63"/>
      <c r="BH472" s="63"/>
      <c r="BI472" s="63"/>
      <c r="BJ472" s="63"/>
      <c r="BK472" s="63"/>
      <c r="BL472" s="63"/>
      <c r="BM472" s="63"/>
      <c r="BN472" s="63"/>
      <c r="BO472" s="63"/>
      <c r="BP472" s="63"/>
      <c r="BQ472" s="63"/>
      <c r="BR472" s="63"/>
      <c r="BS472" s="63"/>
      <c r="BT472" s="63"/>
      <c r="BU472" s="63"/>
      <c r="BV472" s="63"/>
      <c r="BW472" s="63"/>
      <c r="BX472" s="63"/>
      <c r="BY472" s="63"/>
      <c r="BZ472" s="63"/>
      <c r="CA472" s="63"/>
      <c r="CB472" s="63"/>
      <c r="CC472" s="63"/>
      <c r="CD472" s="63"/>
      <c r="CE472" s="63"/>
      <c r="CF472" s="63"/>
      <c r="CG472" s="63"/>
      <c r="CH472" s="63"/>
      <c r="CI472" s="63"/>
      <c r="CJ472" s="63"/>
      <c r="CK472" s="63"/>
      <c r="CL472" s="63"/>
      <c r="CM472" s="63"/>
      <c r="CN472" s="63"/>
      <c r="CO472" s="63"/>
      <c r="CP472" s="63"/>
      <c r="CQ472" s="63"/>
      <c r="CR472" s="63"/>
      <c r="CS472" s="63"/>
      <c r="CT472" s="63"/>
      <c r="CU472" s="63"/>
      <c r="CV472" s="63"/>
      <c r="CW472" s="63"/>
      <c r="CX472" s="63"/>
      <c r="CY472" s="63"/>
      <c r="CZ472" s="63"/>
      <c r="DA472" s="63"/>
      <c r="DB472" s="63"/>
      <c r="DC472" s="63"/>
      <c r="DD472" s="63"/>
      <c r="DE472" s="63"/>
      <c r="DF472" s="63"/>
      <c r="DG472" s="63"/>
      <c r="DH472" s="63"/>
      <c r="DI472" s="63"/>
      <c r="DJ472" s="63"/>
      <c r="DK472" s="63"/>
      <c r="DL472" s="63"/>
      <c r="DM472" s="63"/>
      <c r="DN472" s="63"/>
      <c r="DO472" s="63"/>
      <c r="DP472" s="63"/>
      <c r="DQ472" s="63"/>
      <c r="DR472" s="63"/>
      <c r="DS472" s="63"/>
      <c r="DT472" s="63"/>
      <c r="DU472" s="63"/>
      <c r="DV472" s="63"/>
      <c r="DW472" s="63"/>
      <c r="DX472" s="63"/>
      <c r="DY472" s="63"/>
      <c r="DZ472" s="63"/>
      <c r="EA472" s="63"/>
      <c r="EB472" s="63"/>
      <c r="EC472" s="63"/>
      <c r="ED472" s="63"/>
      <c r="EE472" s="63"/>
      <c r="EF472" s="63"/>
      <c r="EG472" s="63"/>
      <c r="EH472" s="63"/>
      <c r="EI472" s="63"/>
      <c r="EJ472" s="63"/>
      <c r="EK472" s="63"/>
      <c r="EL472" s="63"/>
      <c r="EM472" s="63"/>
      <c r="EN472" s="63"/>
      <c r="EO472" s="63"/>
      <c r="EP472" s="63"/>
      <c r="EQ472" s="63"/>
      <c r="ER472" s="63"/>
      <c r="ES472" s="63"/>
      <c r="ET472" s="63"/>
      <c r="EU472" s="63"/>
      <c r="EV472" s="63"/>
      <c r="EW472" s="63"/>
      <c r="EX472" s="63"/>
      <c r="EY472" s="63"/>
      <c r="EZ472" s="63"/>
      <c r="FA472" s="63"/>
      <c r="FB472" s="63"/>
      <c r="FC472" s="63"/>
      <c r="FD472" s="63"/>
      <c r="FE472" s="63"/>
      <c r="FF472" s="63"/>
      <c r="FG472" s="63"/>
      <c r="FH472" s="63"/>
      <c r="FI472" s="63"/>
      <c r="FJ472" s="63"/>
      <c r="FK472" s="63"/>
      <c r="FL472" s="63"/>
      <c r="FM472" s="63"/>
      <c r="FN472" s="63"/>
      <c r="FO472" s="63"/>
      <c r="FP472" s="63"/>
      <c r="FQ472" s="63"/>
      <c r="FR472" s="63"/>
      <c r="FS472" s="63"/>
      <c r="FT472" s="63"/>
      <c r="FU472" s="63"/>
      <c r="FV472" s="63"/>
      <c r="FW472" s="63"/>
      <c r="FX472" s="63"/>
      <c r="FY472" s="63"/>
      <c r="FZ472" s="63"/>
      <c r="GA472" s="63"/>
      <c r="GB472" s="63"/>
      <c r="GC472" s="63"/>
      <c r="GD472" s="63"/>
      <c r="GE472" s="63"/>
      <c r="GF472" s="63"/>
      <c r="GG472" s="63"/>
      <c r="GH472" s="63"/>
      <c r="GI472" s="63"/>
      <c r="GJ472" s="63"/>
      <c r="GK472" s="63"/>
      <c r="GL472" s="63"/>
      <c r="GM472" s="63"/>
      <c r="GN472" s="63"/>
      <c r="GO472" s="63"/>
      <c r="GP472" s="63"/>
      <c r="GQ472" s="63"/>
      <c r="GR472" s="63"/>
      <c r="GS472" s="63"/>
      <c r="GT472" s="63"/>
      <c r="GU472" s="63"/>
      <c r="GV472" s="63"/>
      <c r="GW472" s="63"/>
      <c r="GX472" s="63"/>
      <c r="GY472" s="63"/>
      <c r="GZ472" s="63"/>
      <c r="HA472" s="63"/>
      <c r="HB472" s="63"/>
      <c r="HC472" s="63"/>
      <c r="HD472" s="63"/>
      <c r="HE472" s="63"/>
      <c r="HF472" s="63"/>
      <c r="HG472" s="63"/>
      <c r="HH472" s="63"/>
      <c r="HI472" s="63"/>
      <c r="HJ472" s="63"/>
      <c r="HK472" s="63"/>
      <c r="HL472" s="63"/>
      <c r="HM472" s="63"/>
      <c r="HN472" s="63"/>
      <c r="HO472" s="63"/>
      <c r="HP472" s="63"/>
      <c r="HQ472" s="63"/>
      <c r="HR472" s="63"/>
      <c r="HS472" s="63"/>
      <c r="HT472" s="63"/>
      <c r="HU472" s="63"/>
      <c r="HV472" s="63"/>
      <c r="HW472" s="63"/>
      <c r="HX472" s="63"/>
      <c r="HY472" s="63"/>
      <c r="HZ472" s="63"/>
      <c r="IA472" s="63"/>
      <c r="IB472" s="63"/>
      <c r="IC472" s="63"/>
      <c r="ID472" s="63"/>
      <c r="IE472" s="63"/>
      <c r="IF472" s="63"/>
      <c r="IG472" s="63"/>
      <c r="IH472" s="63"/>
      <c r="II472" s="63"/>
      <c r="IJ472" s="63"/>
      <c r="IK472" s="63"/>
      <c r="IL472" s="63"/>
      <c r="IM472" s="63"/>
      <c r="IN472" s="63"/>
      <c r="IO472" s="63"/>
      <c r="IP472" s="63"/>
      <c r="IQ472" s="63"/>
      <c r="IR472" s="63"/>
      <c r="IS472" s="63"/>
      <c r="IT472" s="63"/>
      <c r="IU472" s="63"/>
      <c r="IV472" s="63"/>
    </row>
    <row r="473" spans="1:256" s="2" customFormat="1" thickBot="1" x14ac:dyDescent="0.25">
      <c r="A473" s="218"/>
      <c r="B473" s="71" t="s">
        <v>101</v>
      </c>
      <c r="C473" s="157" t="s">
        <v>2</v>
      </c>
      <c r="D473" s="220">
        <v>1</v>
      </c>
      <c r="E473" s="146">
        <v>0</v>
      </c>
      <c r="F473" s="147">
        <f>D473*E473</f>
        <v>0</v>
      </c>
      <c r="G473" s="115"/>
      <c r="H473" s="115"/>
      <c r="I473" s="63"/>
      <c r="J473" s="63"/>
      <c r="K473" s="63"/>
      <c r="L473" s="63"/>
      <c r="M473" s="63"/>
      <c r="N473" s="63"/>
      <c r="O473" s="63"/>
      <c r="P473" s="63"/>
      <c r="Q473" s="63"/>
      <c r="R473" s="63"/>
      <c r="S473" s="63"/>
      <c r="T473" s="63"/>
      <c r="U473" s="63"/>
      <c r="V473" s="63"/>
      <c r="W473" s="63"/>
      <c r="X473" s="63"/>
      <c r="Y473" s="63"/>
      <c r="Z473" s="63"/>
      <c r="AA473" s="63"/>
      <c r="AB473" s="63"/>
      <c r="AC473" s="63"/>
      <c r="AD473" s="63"/>
      <c r="AE473" s="63"/>
      <c r="AF473" s="63"/>
      <c r="AG473" s="63"/>
      <c r="AH473" s="63"/>
      <c r="AI473" s="63"/>
      <c r="AJ473" s="63"/>
      <c r="AK473" s="63"/>
      <c r="AL473" s="63"/>
      <c r="AM473" s="63"/>
      <c r="AN473" s="63"/>
      <c r="AO473" s="63"/>
      <c r="AP473" s="63"/>
      <c r="AQ473" s="63"/>
      <c r="AR473" s="63"/>
      <c r="AS473" s="63"/>
      <c r="AT473" s="63"/>
      <c r="AU473" s="63"/>
      <c r="AV473" s="63"/>
      <c r="AW473" s="63"/>
      <c r="AX473" s="63"/>
      <c r="AY473" s="63"/>
      <c r="AZ473" s="63"/>
      <c r="BA473" s="63"/>
      <c r="BB473" s="63"/>
      <c r="BC473" s="63"/>
      <c r="BD473" s="63"/>
      <c r="BE473" s="63"/>
      <c r="BF473" s="63"/>
      <c r="BG473" s="63"/>
      <c r="BH473" s="63"/>
      <c r="BI473" s="63"/>
      <c r="BJ473" s="63"/>
      <c r="BK473" s="63"/>
      <c r="BL473" s="63"/>
      <c r="BM473" s="63"/>
      <c r="BN473" s="63"/>
      <c r="BO473" s="63"/>
      <c r="BP473" s="63"/>
      <c r="BQ473" s="63"/>
      <c r="BR473" s="63"/>
      <c r="BS473" s="63"/>
      <c r="BT473" s="63"/>
      <c r="BU473" s="63"/>
      <c r="BV473" s="63"/>
      <c r="BW473" s="63"/>
      <c r="BX473" s="63"/>
      <c r="BY473" s="63"/>
      <c r="BZ473" s="63"/>
      <c r="CA473" s="63"/>
      <c r="CB473" s="63"/>
      <c r="CC473" s="63"/>
      <c r="CD473" s="63"/>
      <c r="CE473" s="63"/>
      <c r="CF473" s="63"/>
      <c r="CG473" s="63"/>
      <c r="CH473" s="63"/>
      <c r="CI473" s="63"/>
      <c r="CJ473" s="63"/>
      <c r="CK473" s="63"/>
      <c r="CL473" s="63"/>
      <c r="CM473" s="63"/>
      <c r="CN473" s="63"/>
      <c r="CO473" s="63"/>
      <c r="CP473" s="63"/>
      <c r="CQ473" s="63"/>
      <c r="CR473" s="63"/>
      <c r="CS473" s="63"/>
      <c r="CT473" s="63"/>
      <c r="CU473" s="63"/>
      <c r="CV473" s="63"/>
      <c r="CW473" s="63"/>
      <c r="CX473" s="63"/>
      <c r="CY473" s="63"/>
      <c r="CZ473" s="63"/>
      <c r="DA473" s="63"/>
      <c r="DB473" s="63"/>
      <c r="DC473" s="63"/>
      <c r="DD473" s="63"/>
      <c r="DE473" s="63"/>
      <c r="DF473" s="63"/>
      <c r="DG473" s="63"/>
      <c r="DH473" s="63"/>
      <c r="DI473" s="63"/>
      <c r="DJ473" s="63"/>
      <c r="DK473" s="63"/>
      <c r="DL473" s="63"/>
      <c r="DM473" s="63"/>
      <c r="DN473" s="63"/>
      <c r="DO473" s="63"/>
      <c r="DP473" s="63"/>
      <c r="DQ473" s="63"/>
      <c r="DR473" s="63"/>
      <c r="DS473" s="63"/>
      <c r="DT473" s="63"/>
      <c r="DU473" s="63"/>
      <c r="DV473" s="63"/>
      <c r="DW473" s="63"/>
      <c r="DX473" s="63"/>
      <c r="DY473" s="63"/>
      <c r="DZ473" s="63"/>
      <c r="EA473" s="63"/>
      <c r="EB473" s="63"/>
      <c r="EC473" s="63"/>
      <c r="ED473" s="63"/>
      <c r="EE473" s="63"/>
      <c r="EF473" s="63"/>
      <c r="EG473" s="63"/>
      <c r="EH473" s="63"/>
      <c r="EI473" s="63"/>
      <c r="EJ473" s="63"/>
      <c r="EK473" s="63"/>
      <c r="EL473" s="63"/>
      <c r="EM473" s="63"/>
      <c r="EN473" s="63"/>
      <c r="EO473" s="63"/>
      <c r="EP473" s="63"/>
      <c r="EQ473" s="63"/>
      <c r="ER473" s="63"/>
      <c r="ES473" s="63"/>
      <c r="ET473" s="63"/>
      <c r="EU473" s="63"/>
      <c r="EV473" s="63"/>
      <c r="EW473" s="63"/>
      <c r="EX473" s="63"/>
      <c r="EY473" s="63"/>
      <c r="EZ473" s="63"/>
      <c r="FA473" s="63"/>
      <c r="FB473" s="63"/>
      <c r="FC473" s="63"/>
      <c r="FD473" s="63"/>
      <c r="FE473" s="63"/>
      <c r="FF473" s="63"/>
      <c r="FG473" s="63"/>
      <c r="FH473" s="63"/>
      <c r="FI473" s="63"/>
      <c r="FJ473" s="63"/>
      <c r="FK473" s="63"/>
      <c r="FL473" s="63"/>
      <c r="FM473" s="63"/>
      <c r="FN473" s="63"/>
      <c r="FO473" s="63"/>
      <c r="FP473" s="63"/>
      <c r="FQ473" s="63"/>
      <c r="FR473" s="63"/>
      <c r="FS473" s="63"/>
      <c r="FT473" s="63"/>
      <c r="FU473" s="63"/>
      <c r="FV473" s="63"/>
      <c r="FW473" s="63"/>
      <c r="FX473" s="63"/>
      <c r="FY473" s="63"/>
      <c r="FZ473" s="63"/>
      <c r="GA473" s="63"/>
      <c r="GB473" s="63"/>
      <c r="GC473" s="63"/>
      <c r="GD473" s="63"/>
      <c r="GE473" s="63"/>
      <c r="GF473" s="63"/>
      <c r="GG473" s="63"/>
      <c r="GH473" s="63"/>
      <c r="GI473" s="63"/>
      <c r="GJ473" s="63"/>
      <c r="GK473" s="63"/>
      <c r="GL473" s="63"/>
      <c r="GM473" s="63"/>
      <c r="GN473" s="63"/>
      <c r="GO473" s="63"/>
      <c r="GP473" s="63"/>
      <c r="GQ473" s="63"/>
      <c r="GR473" s="63"/>
      <c r="GS473" s="63"/>
      <c r="GT473" s="63"/>
      <c r="GU473" s="63"/>
      <c r="GV473" s="63"/>
      <c r="GW473" s="63"/>
      <c r="GX473" s="63"/>
      <c r="GY473" s="63"/>
      <c r="GZ473" s="63"/>
      <c r="HA473" s="63"/>
      <c r="HB473" s="63"/>
      <c r="HC473" s="63"/>
      <c r="HD473" s="63"/>
      <c r="HE473" s="63"/>
      <c r="HF473" s="63"/>
      <c r="HG473" s="63"/>
      <c r="HH473" s="63"/>
      <c r="HI473" s="63"/>
      <c r="HJ473" s="63"/>
      <c r="HK473" s="63"/>
      <c r="HL473" s="63"/>
      <c r="HM473" s="63"/>
      <c r="HN473" s="63"/>
      <c r="HO473" s="63"/>
      <c r="HP473" s="63"/>
      <c r="HQ473" s="63"/>
      <c r="HR473" s="63"/>
      <c r="HS473" s="63"/>
      <c r="HT473" s="63"/>
      <c r="HU473" s="63"/>
      <c r="HV473" s="63"/>
      <c r="HW473" s="63"/>
      <c r="HX473" s="63"/>
      <c r="HY473" s="63"/>
      <c r="HZ473" s="63"/>
      <c r="IA473" s="63"/>
      <c r="IB473" s="63"/>
      <c r="IC473" s="63"/>
      <c r="ID473" s="63"/>
      <c r="IE473" s="63"/>
      <c r="IF473" s="63"/>
      <c r="IG473" s="63"/>
      <c r="IH473" s="63"/>
      <c r="II473" s="63"/>
      <c r="IJ473" s="63"/>
      <c r="IK473" s="63"/>
      <c r="IL473" s="63"/>
      <c r="IM473" s="63"/>
      <c r="IN473" s="63"/>
      <c r="IO473" s="63"/>
      <c r="IP473" s="63"/>
      <c r="IQ473" s="63"/>
      <c r="IR473" s="63"/>
      <c r="IS473" s="63"/>
      <c r="IT473" s="63"/>
      <c r="IU473" s="63"/>
      <c r="IV473" s="63"/>
    </row>
    <row r="474" spans="1:256" s="63" customFormat="1" thickBot="1" x14ac:dyDescent="0.25">
      <c r="A474" s="238"/>
      <c r="B474" s="71"/>
      <c r="C474" s="72"/>
      <c r="D474" s="72"/>
      <c r="E474" s="115"/>
      <c r="F474" s="115"/>
      <c r="G474" s="115"/>
      <c r="H474" s="115"/>
    </row>
    <row r="475" spans="1:256" s="58" customFormat="1" ht="15.75" thickBot="1" x14ac:dyDescent="0.3">
      <c r="A475" s="100" t="s">
        <v>21</v>
      </c>
      <c r="B475" s="169" t="s">
        <v>24</v>
      </c>
      <c r="C475" s="170"/>
      <c r="D475" s="171"/>
      <c r="E475" s="171"/>
      <c r="F475" s="172">
        <f>SUM(F437:F474)</f>
        <v>0</v>
      </c>
      <c r="G475" s="111"/>
    </row>
  </sheetData>
  <protectedRanges>
    <protectedRange sqref="F290" name="Obseg1"/>
    <protectedRange sqref="E235 E240 E248 E252 E255 E261 E272 E276 E279" name="Obseg1_2_1_2"/>
  </protectedRanges>
  <phoneticPr fontId="20" type="noConversion"/>
  <pageMargins left="0.7" right="0.7" top="0.99531250000000004" bottom="0.75" header="0.3" footer="0.3"/>
  <pageSetup paperSize="9" scale="91" orientation="portrait" r:id="rId1"/>
  <headerFooter>
    <oddHeader>&amp;L&amp;"Bahnschrift SemiBold SemiConden,Običajno"&amp;10FIMA d.o.o.
Otiški vrh 26C, 2373 Šentjanž pri Dravogradu</oddHeader>
  </headerFooter>
  <rowBreaks count="1" manualBreakCount="1">
    <brk id="434"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sheetPr>
  <dimension ref="A1:H286"/>
  <sheetViews>
    <sheetView showZeros="0" view="pageBreakPreview" topLeftCell="A79" zoomScale="130" zoomScaleNormal="130" zoomScaleSheetLayoutView="130" workbookViewId="0">
      <selection activeCell="E121" sqref="E121"/>
    </sheetView>
  </sheetViews>
  <sheetFormatPr defaultRowHeight="11.25" x14ac:dyDescent="0.25"/>
  <cols>
    <col min="1" max="1" width="8.42578125" style="224" customWidth="1"/>
    <col min="2" max="2" width="46.5703125" style="24" customWidth="1"/>
    <col min="3" max="3" width="5" style="13" bestFit="1" customWidth="1"/>
    <col min="4" max="4" width="7.5703125" style="274" customWidth="1"/>
    <col min="5" max="5" width="9.140625" style="6"/>
    <col min="6" max="6" width="9.42578125" style="6" bestFit="1" customWidth="1"/>
    <col min="7" max="235" width="9.140625" style="6"/>
    <col min="236" max="236" width="8.140625" style="6" bestFit="1" customWidth="1"/>
    <col min="237" max="237" width="43.140625" style="6" customWidth="1"/>
    <col min="238" max="238" width="3.7109375" style="6" customWidth="1"/>
    <col min="239" max="239" width="4.7109375" style="6" customWidth="1"/>
    <col min="240" max="240" width="8.28515625" style="6" customWidth="1"/>
    <col min="241" max="241" width="9.42578125" style="6" customWidth="1"/>
    <col min="242" max="242" width="5.7109375" style="6" customWidth="1"/>
    <col min="243" max="243" width="12.5703125" style="6" customWidth="1"/>
    <col min="244" max="244" width="9.140625" style="6"/>
    <col min="245" max="245" width="14.140625" style="6" customWidth="1"/>
    <col min="246" max="248" width="9.140625" style="6"/>
    <col min="249" max="249" width="9" style="6" customWidth="1"/>
    <col min="250" max="250" width="8.28515625" style="6" customWidth="1"/>
    <col min="251" max="491" width="9.140625" style="6"/>
    <col min="492" max="492" width="8.140625" style="6" bestFit="1" customWidth="1"/>
    <col min="493" max="493" width="43.140625" style="6" customWidth="1"/>
    <col min="494" max="494" width="3.7109375" style="6" customWidth="1"/>
    <col min="495" max="495" width="4.7109375" style="6" customWidth="1"/>
    <col min="496" max="496" width="8.28515625" style="6" customWidth="1"/>
    <col min="497" max="497" width="9.42578125" style="6" customWidth="1"/>
    <col min="498" max="498" width="5.7109375" style="6" customWidth="1"/>
    <col min="499" max="499" width="12.5703125" style="6" customWidth="1"/>
    <col min="500" max="500" width="9.140625" style="6"/>
    <col min="501" max="501" width="14.140625" style="6" customWidth="1"/>
    <col min="502" max="504" width="9.140625" style="6"/>
    <col min="505" max="505" width="9" style="6" customWidth="1"/>
    <col min="506" max="506" width="8.28515625" style="6" customWidth="1"/>
    <col min="507" max="747" width="9.140625" style="6"/>
    <col min="748" max="748" width="8.140625" style="6" bestFit="1" customWidth="1"/>
    <col min="749" max="749" width="43.140625" style="6" customWidth="1"/>
    <col min="750" max="750" width="3.7109375" style="6" customWidth="1"/>
    <col min="751" max="751" width="4.7109375" style="6" customWidth="1"/>
    <col min="752" max="752" width="8.28515625" style="6" customWidth="1"/>
    <col min="753" max="753" width="9.42578125" style="6" customWidth="1"/>
    <col min="754" max="754" width="5.7109375" style="6" customWidth="1"/>
    <col min="755" max="755" width="12.5703125" style="6" customWidth="1"/>
    <col min="756" max="756" width="9.140625" style="6"/>
    <col min="757" max="757" width="14.140625" style="6" customWidth="1"/>
    <col min="758" max="760" width="9.140625" style="6"/>
    <col min="761" max="761" width="9" style="6" customWidth="1"/>
    <col min="762" max="762" width="8.28515625" style="6" customWidth="1"/>
    <col min="763" max="1003" width="9.140625" style="6"/>
    <col min="1004" max="1004" width="8.140625" style="6" bestFit="1" customWidth="1"/>
    <col min="1005" max="1005" width="43.140625" style="6" customWidth="1"/>
    <col min="1006" max="1006" width="3.7109375" style="6" customWidth="1"/>
    <col min="1007" max="1007" width="4.7109375" style="6" customWidth="1"/>
    <col min="1008" max="1008" width="8.28515625" style="6" customWidth="1"/>
    <col min="1009" max="1009" width="9.42578125" style="6" customWidth="1"/>
    <col min="1010" max="1010" width="5.7109375" style="6" customWidth="1"/>
    <col min="1011" max="1011" width="12.5703125" style="6" customWidth="1"/>
    <col min="1012" max="1012" width="9.140625" style="6"/>
    <col min="1013" max="1013" width="14.140625" style="6" customWidth="1"/>
    <col min="1014" max="1016" width="9.140625" style="6"/>
    <col min="1017" max="1017" width="9" style="6" customWidth="1"/>
    <col min="1018" max="1018" width="8.28515625" style="6" customWidth="1"/>
    <col min="1019" max="1259" width="9.140625" style="6"/>
    <col min="1260" max="1260" width="8.140625" style="6" bestFit="1" customWidth="1"/>
    <col min="1261" max="1261" width="43.140625" style="6" customWidth="1"/>
    <col min="1262" max="1262" width="3.7109375" style="6" customWidth="1"/>
    <col min="1263" max="1263" width="4.7109375" style="6" customWidth="1"/>
    <col min="1264" max="1264" width="8.28515625" style="6" customWidth="1"/>
    <col min="1265" max="1265" width="9.42578125" style="6" customWidth="1"/>
    <col min="1266" max="1266" width="5.7109375" style="6" customWidth="1"/>
    <col min="1267" max="1267" width="12.5703125" style="6" customWidth="1"/>
    <col min="1268" max="1268" width="9.140625" style="6"/>
    <col min="1269" max="1269" width="14.140625" style="6" customWidth="1"/>
    <col min="1270" max="1272" width="9.140625" style="6"/>
    <col min="1273" max="1273" width="9" style="6" customWidth="1"/>
    <col min="1274" max="1274" width="8.28515625" style="6" customWidth="1"/>
    <col min="1275" max="1515" width="9.140625" style="6"/>
    <col min="1516" max="1516" width="8.140625" style="6" bestFit="1" customWidth="1"/>
    <col min="1517" max="1517" width="43.140625" style="6" customWidth="1"/>
    <col min="1518" max="1518" width="3.7109375" style="6" customWidth="1"/>
    <col min="1519" max="1519" width="4.7109375" style="6" customWidth="1"/>
    <col min="1520" max="1520" width="8.28515625" style="6" customWidth="1"/>
    <col min="1521" max="1521" width="9.42578125" style="6" customWidth="1"/>
    <col min="1522" max="1522" width="5.7109375" style="6" customWidth="1"/>
    <col min="1523" max="1523" width="12.5703125" style="6" customWidth="1"/>
    <col min="1524" max="1524" width="9.140625" style="6"/>
    <col min="1525" max="1525" width="14.140625" style="6" customWidth="1"/>
    <col min="1526" max="1528" width="9.140625" style="6"/>
    <col min="1529" max="1529" width="9" style="6" customWidth="1"/>
    <col min="1530" max="1530" width="8.28515625" style="6" customWidth="1"/>
    <col min="1531" max="1771" width="9.140625" style="6"/>
    <col min="1772" max="1772" width="8.140625" style="6" bestFit="1" customWidth="1"/>
    <col min="1773" max="1773" width="43.140625" style="6" customWidth="1"/>
    <col min="1774" max="1774" width="3.7109375" style="6" customWidth="1"/>
    <col min="1775" max="1775" width="4.7109375" style="6" customWidth="1"/>
    <col min="1776" max="1776" width="8.28515625" style="6" customWidth="1"/>
    <col min="1777" max="1777" width="9.42578125" style="6" customWidth="1"/>
    <col min="1778" max="1778" width="5.7109375" style="6" customWidth="1"/>
    <col min="1779" max="1779" width="12.5703125" style="6" customWidth="1"/>
    <col min="1780" max="1780" width="9.140625" style="6"/>
    <col min="1781" max="1781" width="14.140625" style="6" customWidth="1"/>
    <col min="1782" max="1784" width="9.140625" style="6"/>
    <col min="1785" max="1785" width="9" style="6" customWidth="1"/>
    <col min="1786" max="1786" width="8.28515625" style="6" customWidth="1"/>
    <col min="1787" max="2027" width="9.140625" style="6"/>
    <col min="2028" max="2028" width="8.140625" style="6" bestFit="1" customWidth="1"/>
    <col min="2029" max="2029" width="43.140625" style="6" customWidth="1"/>
    <col min="2030" max="2030" width="3.7109375" style="6" customWidth="1"/>
    <col min="2031" max="2031" width="4.7109375" style="6" customWidth="1"/>
    <col min="2032" max="2032" width="8.28515625" style="6" customWidth="1"/>
    <col min="2033" max="2033" width="9.42578125" style="6" customWidth="1"/>
    <col min="2034" max="2034" width="5.7109375" style="6" customWidth="1"/>
    <col min="2035" max="2035" width="12.5703125" style="6" customWidth="1"/>
    <col min="2036" max="2036" width="9.140625" style="6"/>
    <col min="2037" max="2037" width="14.140625" style="6" customWidth="1"/>
    <col min="2038" max="2040" width="9.140625" style="6"/>
    <col min="2041" max="2041" width="9" style="6" customWidth="1"/>
    <col min="2042" max="2042" width="8.28515625" style="6" customWidth="1"/>
    <col min="2043" max="2283" width="9.140625" style="6"/>
    <col min="2284" max="2284" width="8.140625" style="6" bestFit="1" customWidth="1"/>
    <col min="2285" max="2285" width="43.140625" style="6" customWidth="1"/>
    <col min="2286" max="2286" width="3.7109375" style="6" customWidth="1"/>
    <col min="2287" max="2287" width="4.7109375" style="6" customWidth="1"/>
    <col min="2288" max="2288" width="8.28515625" style="6" customWidth="1"/>
    <col min="2289" max="2289" width="9.42578125" style="6" customWidth="1"/>
    <col min="2290" max="2290" width="5.7109375" style="6" customWidth="1"/>
    <col min="2291" max="2291" width="12.5703125" style="6" customWidth="1"/>
    <col min="2292" max="2292" width="9.140625" style="6"/>
    <col min="2293" max="2293" width="14.140625" style="6" customWidth="1"/>
    <col min="2294" max="2296" width="9.140625" style="6"/>
    <col min="2297" max="2297" width="9" style="6" customWidth="1"/>
    <col min="2298" max="2298" width="8.28515625" style="6" customWidth="1"/>
    <col min="2299" max="2539" width="9.140625" style="6"/>
    <col min="2540" max="2540" width="8.140625" style="6" bestFit="1" customWidth="1"/>
    <col min="2541" max="2541" width="43.140625" style="6" customWidth="1"/>
    <col min="2542" max="2542" width="3.7109375" style="6" customWidth="1"/>
    <col min="2543" max="2543" width="4.7109375" style="6" customWidth="1"/>
    <col min="2544" max="2544" width="8.28515625" style="6" customWidth="1"/>
    <col min="2545" max="2545" width="9.42578125" style="6" customWidth="1"/>
    <col min="2546" max="2546" width="5.7109375" style="6" customWidth="1"/>
    <col min="2547" max="2547" width="12.5703125" style="6" customWidth="1"/>
    <col min="2548" max="2548" width="9.140625" style="6"/>
    <col min="2549" max="2549" width="14.140625" style="6" customWidth="1"/>
    <col min="2550" max="2552" width="9.140625" style="6"/>
    <col min="2553" max="2553" width="9" style="6" customWidth="1"/>
    <col min="2554" max="2554" width="8.28515625" style="6" customWidth="1"/>
    <col min="2555" max="2795" width="9.140625" style="6"/>
    <col min="2796" max="2796" width="8.140625" style="6" bestFit="1" customWidth="1"/>
    <col min="2797" max="2797" width="43.140625" style="6" customWidth="1"/>
    <col min="2798" max="2798" width="3.7109375" style="6" customWidth="1"/>
    <col min="2799" max="2799" width="4.7109375" style="6" customWidth="1"/>
    <col min="2800" max="2800" width="8.28515625" style="6" customWidth="1"/>
    <col min="2801" max="2801" width="9.42578125" style="6" customWidth="1"/>
    <col min="2802" max="2802" width="5.7109375" style="6" customWidth="1"/>
    <col min="2803" max="2803" width="12.5703125" style="6" customWidth="1"/>
    <col min="2804" max="2804" width="9.140625" style="6"/>
    <col min="2805" max="2805" width="14.140625" style="6" customWidth="1"/>
    <col min="2806" max="2808" width="9.140625" style="6"/>
    <col min="2809" max="2809" width="9" style="6" customWidth="1"/>
    <col min="2810" max="2810" width="8.28515625" style="6" customWidth="1"/>
    <col min="2811" max="3051" width="9.140625" style="6"/>
    <col min="3052" max="3052" width="8.140625" style="6" bestFit="1" customWidth="1"/>
    <col min="3053" max="3053" width="43.140625" style="6" customWidth="1"/>
    <col min="3054" max="3054" width="3.7109375" style="6" customWidth="1"/>
    <col min="3055" max="3055" width="4.7109375" style="6" customWidth="1"/>
    <col min="3056" max="3056" width="8.28515625" style="6" customWidth="1"/>
    <col min="3057" max="3057" width="9.42578125" style="6" customWidth="1"/>
    <col min="3058" max="3058" width="5.7109375" style="6" customWidth="1"/>
    <col min="3059" max="3059" width="12.5703125" style="6" customWidth="1"/>
    <col min="3060" max="3060" width="9.140625" style="6"/>
    <col min="3061" max="3061" width="14.140625" style="6" customWidth="1"/>
    <col min="3062" max="3064" width="9.140625" style="6"/>
    <col min="3065" max="3065" width="9" style="6" customWidth="1"/>
    <col min="3066" max="3066" width="8.28515625" style="6" customWidth="1"/>
    <col min="3067" max="3307" width="9.140625" style="6"/>
    <col min="3308" max="3308" width="8.140625" style="6" bestFit="1" customWidth="1"/>
    <col min="3309" max="3309" width="43.140625" style="6" customWidth="1"/>
    <col min="3310" max="3310" width="3.7109375" style="6" customWidth="1"/>
    <col min="3311" max="3311" width="4.7109375" style="6" customWidth="1"/>
    <col min="3312" max="3312" width="8.28515625" style="6" customWidth="1"/>
    <col min="3313" max="3313" width="9.42578125" style="6" customWidth="1"/>
    <col min="3314" max="3314" width="5.7109375" style="6" customWidth="1"/>
    <col min="3315" max="3315" width="12.5703125" style="6" customWidth="1"/>
    <col min="3316" max="3316" width="9.140625" style="6"/>
    <col min="3317" max="3317" width="14.140625" style="6" customWidth="1"/>
    <col min="3318" max="3320" width="9.140625" style="6"/>
    <col min="3321" max="3321" width="9" style="6" customWidth="1"/>
    <col min="3322" max="3322" width="8.28515625" style="6" customWidth="1"/>
    <col min="3323" max="3563" width="9.140625" style="6"/>
    <col min="3564" max="3564" width="8.140625" style="6" bestFit="1" customWidth="1"/>
    <col min="3565" max="3565" width="43.140625" style="6" customWidth="1"/>
    <col min="3566" max="3566" width="3.7109375" style="6" customWidth="1"/>
    <col min="3567" max="3567" width="4.7109375" style="6" customWidth="1"/>
    <col min="3568" max="3568" width="8.28515625" style="6" customWidth="1"/>
    <col min="3569" max="3569" width="9.42578125" style="6" customWidth="1"/>
    <col min="3570" max="3570" width="5.7109375" style="6" customWidth="1"/>
    <col min="3571" max="3571" width="12.5703125" style="6" customWidth="1"/>
    <col min="3572" max="3572" width="9.140625" style="6"/>
    <col min="3573" max="3573" width="14.140625" style="6" customWidth="1"/>
    <col min="3574" max="3576" width="9.140625" style="6"/>
    <col min="3577" max="3577" width="9" style="6" customWidth="1"/>
    <col min="3578" max="3578" width="8.28515625" style="6" customWidth="1"/>
    <col min="3579" max="3819" width="9.140625" style="6"/>
    <col min="3820" max="3820" width="8.140625" style="6" bestFit="1" customWidth="1"/>
    <col min="3821" max="3821" width="43.140625" style="6" customWidth="1"/>
    <col min="3822" max="3822" width="3.7109375" style="6" customWidth="1"/>
    <col min="3823" max="3823" width="4.7109375" style="6" customWidth="1"/>
    <col min="3824" max="3824" width="8.28515625" style="6" customWidth="1"/>
    <col min="3825" max="3825" width="9.42578125" style="6" customWidth="1"/>
    <col min="3826" max="3826" width="5.7109375" style="6" customWidth="1"/>
    <col min="3827" max="3827" width="12.5703125" style="6" customWidth="1"/>
    <col min="3828" max="3828" width="9.140625" style="6"/>
    <col min="3829" max="3829" width="14.140625" style="6" customWidth="1"/>
    <col min="3830" max="3832" width="9.140625" style="6"/>
    <col min="3833" max="3833" width="9" style="6" customWidth="1"/>
    <col min="3834" max="3834" width="8.28515625" style="6" customWidth="1"/>
    <col min="3835" max="4075" width="9.140625" style="6"/>
    <col min="4076" max="4076" width="8.140625" style="6" bestFit="1" customWidth="1"/>
    <col min="4077" max="4077" width="43.140625" style="6" customWidth="1"/>
    <col min="4078" max="4078" width="3.7109375" style="6" customWidth="1"/>
    <col min="4079" max="4079" width="4.7109375" style="6" customWidth="1"/>
    <col min="4080" max="4080" width="8.28515625" style="6" customWidth="1"/>
    <col min="4081" max="4081" width="9.42578125" style="6" customWidth="1"/>
    <col min="4082" max="4082" width="5.7109375" style="6" customWidth="1"/>
    <col min="4083" max="4083" width="12.5703125" style="6" customWidth="1"/>
    <col min="4084" max="4084" width="9.140625" style="6"/>
    <col min="4085" max="4085" width="14.140625" style="6" customWidth="1"/>
    <col min="4086" max="4088" width="9.140625" style="6"/>
    <col min="4089" max="4089" width="9" style="6" customWidth="1"/>
    <col min="4090" max="4090" width="8.28515625" style="6" customWidth="1"/>
    <col min="4091" max="4331" width="9.140625" style="6"/>
    <col min="4332" max="4332" width="8.140625" style="6" bestFit="1" customWidth="1"/>
    <col min="4333" max="4333" width="43.140625" style="6" customWidth="1"/>
    <col min="4334" max="4334" width="3.7109375" style="6" customWidth="1"/>
    <col min="4335" max="4335" width="4.7109375" style="6" customWidth="1"/>
    <col min="4336" max="4336" width="8.28515625" style="6" customWidth="1"/>
    <col min="4337" max="4337" width="9.42578125" style="6" customWidth="1"/>
    <col min="4338" max="4338" width="5.7109375" style="6" customWidth="1"/>
    <col min="4339" max="4339" width="12.5703125" style="6" customWidth="1"/>
    <col min="4340" max="4340" width="9.140625" style="6"/>
    <col min="4341" max="4341" width="14.140625" style="6" customWidth="1"/>
    <col min="4342" max="4344" width="9.140625" style="6"/>
    <col min="4345" max="4345" width="9" style="6" customWidth="1"/>
    <col min="4346" max="4346" width="8.28515625" style="6" customWidth="1"/>
    <col min="4347" max="4587" width="9.140625" style="6"/>
    <col min="4588" max="4588" width="8.140625" style="6" bestFit="1" customWidth="1"/>
    <col min="4589" max="4589" width="43.140625" style="6" customWidth="1"/>
    <col min="4590" max="4590" width="3.7109375" style="6" customWidth="1"/>
    <col min="4591" max="4591" width="4.7109375" style="6" customWidth="1"/>
    <col min="4592" max="4592" width="8.28515625" style="6" customWidth="1"/>
    <col min="4593" max="4593" width="9.42578125" style="6" customWidth="1"/>
    <col min="4594" max="4594" width="5.7109375" style="6" customWidth="1"/>
    <col min="4595" max="4595" width="12.5703125" style="6" customWidth="1"/>
    <col min="4596" max="4596" width="9.140625" style="6"/>
    <col min="4597" max="4597" width="14.140625" style="6" customWidth="1"/>
    <col min="4598" max="4600" width="9.140625" style="6"/>
    <col min="4601" max="4601" width="9" style="6" customWidth="1"/>
    <col min="4602" max="4602" width="8.28515625" style="6" customWidth="1"/>
    <col min="4603" max="4843" width="9.140625" style="6"/>
    <col min="4844" max="4844" width="8.140625" style="6" bestFit="1" customWidth="1"/>
    <col min="4845" max="4845" width="43.140625" style="6" customWidth="1"/>
    <col min="4846" max="4846" width="3.7109375" style="6" customWidth="1"/>
    <col min="4847" max="4847" width="4.7109375" style="6" customWidth="1"/>
    <col min="4848" max="4848" width="8.28515625" style="6" customWidth="1"/>
    <col min="4849" max="4849" width="9.42578125" style="6" customWidth="1"/>
    <col min="4850" max="4850" width="5.7109375" style="6" customWidth="1"/>
    <col min="4851" max="4851" width="12.5703125" style="6" customWidth="1"/>
    <col min="4852" max="4852" width="9.140625" style="6"/>
    <col min="4853" max="4853" width="14.140625" style="6" customWidth="1"/>
    <col min="4854" max="4856" width="9.140625" style="6"/>
    <col min="4857" max="4857" width="9" style="6" customWidth="1"/>
    <col min="4858" max="4858" width="8.28515625" style="6" customWidth="1"/>
    <col min="4859" max="5099" width="9.140625" style="6"/>
    <col min="5100" max="5100" width="8.140625" style="6" bestFit="1" customWidth="1"/>
    <col min="5101" max="5101" width="43.140625" style="6" customWidth="1"/>
    <col min="5102" max="5102" width="3.7109375" style="6" customWidth="1"/>
    <col min="5103" max="5103" width="4.7109375" style="6" customWidth="1"/>
    <col min="5104" max="5104" width="8.28515625" style="6" customWidth="1"/>
    <col min="5105" max="5105" width="9.42578125" style="6" customWidth="1"/>
    <col min="5106" max="5106" width="5.7109375" style="6" customWidth="1"/>
    <col min="5107" max="5107" width="12.5703125" style="6" customWidth="1"/>
    <col min="5108" max="5108" width="9.140625" style="6"/>
    <col min="5109" max="5109" width="14.140625" style="6" customWidth="1"/>
    <col min="5110" max="5112" width="9.140625" style="6"/>
    <col min="5113" max="5113" width="9" style="6" customWidth="1"/>
    <col min="5114" max="5114" width="8.28515625" style="6" customWidth="1"/>
    <col min="5115" max="5355" width="9.140625" style="6"/>
    <col min="5356" max="5356" width="8.140625" style="6" bestFit="1" customWidth="1"/>
    <col min="5357" max="5357" width="43.140625" style="6" customWidth="1"/>
    <col min="5358" max="5358" width="3.7109375" style="6" customWidth="1"/>
    <col min="5359" max="5359" width="4.7109375" style="6" customWidth="1"/>
    <col min="5360" max="5360" width="8.28515625" style="6" customWidth="1"/>
    <col min="5361" max="5361" width="9.42578125" style="6" customWidth="1"/>
    <col min="5362" max="5362" width="5.7109375" style="6" customWidth="1"/>
    <col min="5363" max="5363" width="12.5703125" style="6" customWidth="1"/>
    <col min="5364" max="5364" width="9.140625" style="6"/>
    <col min="5365" max="5365" width="14.140625" style="6" customWidth="1"/>
    <col min="5366" max="5368" width="9.140625" style="6"/>
    <col min="5369" max="5369" width="9" style="6" customWidth="1"/>
    <col min="5370" max="5370" width="8.28515625" style="6" customWidth="1"/>
    <col min="5371" max="5611" width="9.140625" style="6"/>
    <col min="5612" max="5612" width="8.140625" style="6" bestFit="1" customWidth="1"/>
    <col min="5613" max="5613" width="43.140625" style="6" customWidth="1"/>
    <col min="5614" max="5614" width="3.7109375" style="6" customWidth="1"/>
    <col min="5615" max="5615" width="4.7109375" style="6" customWidth="1"/>
    <col min="5616" max="5616" width="8.28515625" style="6" customWidth="1"/>
    <col min="5617" max="5617" width="9.42578125" style="6" customWidth="1"/>
    <col min="5618" max="5618" width="5.7109375" style="6" customWidth="1"/>
    <col min="5619" max="5619" width="12.5703125" style="6" customWidth="1"/>
    <col min="5620" max="5620" width="9.140625" style="6"/>
    <col min="5621" max="5621" width="14.140625" style="6" customWidth="1"/>
    <col min="5622" max="5624" width="9.140625" style="6"/>
    <col min="5625" max="5625" width="9" style="6" customWidth="1"/>
    <col min="5626" max="5626" width="8.28515625" style="6" customWidth="1"/>
    <col min="5627" max="5867" width="9.140625" style="6"/>
    <col min="5868" max="5868" width="8.140625" style="6" bestFit="1" customWidth="1"/>
    <col min="5869" max="5869" width="43.140625" style="6" customWidth="1"/>
    <col min="5870" max="5870" width="3.7109375" style="6" customWidth="1"/>
    <col min="5871" max="5871" width="4.7109375" style="6" customWidth="1"/>
    <col min="5872" max="5872" width="8.28515625" style="6" customWidth="1"/>
    <col min="5873" max="5873" width="9.42578125" style="6" customWidth="1"/>
    <col min="5874" max="5874" width="5.7109375" style="6" customWidth="1"/>
    <col min="5875" max="5875" width="12.5703125" style="6" customWidth="1"/>
    <col min="5876" max="5876" width="9.140625" style="6"/>
    <col min="5877" max="5877" width="14.140625" style="6" customWidth="1"/>
    <col min="5878" max="5880" width="9.140625" style="6"/>
    <col min="5881" max="5881" width="9" style="6" customWidth="1"/>
    <col min="5882" max="5882" width="8.28515625" style="6" customWidth="1"/>
    <col min="5883" max="6123" width="9.140625" style="6"/>
    <col min="6124" max="6124" width="8.140625" style="6" bestFit="1" customWidth="1"/>
    <col min="6125" max="6125" width="43.140625" style="6" customWidth="1"/>
    <col min="6126" max="6126" width="3.7109375" style="6" customWidth="1"/>
    <col min="6127" max="6127" width="4.7109375" style="6" customWidth="1"/>
    <col min="6128" max="6128" width="8.28515625" style="6" customWidth="1"/>
    <col min="6129" max="6129" width="9.42578125" style="6" customWidth="1"/>
    <col min="6130" max="6130" width="5.7109375" style="6" customWidth="1"/>
    <col min="6131" max="6131" width="12.5703125" style="6" customWidth="1"/>
    <col min="6132" max="6132" width="9.140625" style="6"/>
    <col min="6133" max="6133" width="14.140625" style="6" customWidth="1"/>
    <col min="6134" max="6136" width="9.140625" style="6"/>
    <col min="6137" max="6137" width="9" style="6" customWidth="1"/>
    <col min="6138" max="6138" width="8.28515625" style="6" customWidth="1"/>
    <col min="6139" max="6379" width="9.140625" style="6"/>
    <col min="6380" max="6380" width="8.140625" style="6" bestFit="1" customWidth="1"/>
    <col min="6381" max="6381" width="43.140625" style="6" customWidth="1"/>
    <col min="6382" max="6382" width="3.7109375" style="6" customWidth="1"/>
    <col min="6383" max="6383" width="4.7109375" style="6" customWidth="1"/>
    <col min="6384" max="6384" width="8.28515625" style="6" customWidth="1"/>
    <col min="6385" max="6385" width="9.42578125" style="6" customWidth="1"/>
    <col min="6386" max="6386" width="5.7109375" style="6" customWidth="1"/>
    <col min="6387" max="6387" width="12.5703125" style="6" customWidth="1"/>
    <col min="6388" max="6388" width="9.140625" style="6"/>
    <col min="6389" max="6389" width="14.140625" style="6" customWidth="1"/>
    <col min="6390" max="6392" width="9.140625" style="6"/>
    <col min="6393" max="6393" width="9" style="6" customWidth="1"/>
    <col min="6394" max="6394" width="8.28515625" style="6" customWidth="1"/>
    <col min="6395" max="6635" width="9.140625" style="6"/>
    <col min="6636" max="6636" width="8.140625" style="6" bestFit="1" customWidth="1"/>
    <col min="6637" max="6637" width="43.140625" style="6" customWidth="1"/>
    <col min="6638" max="6638" width="3.7109375" style="6" customWidth="1"/>
    <col min="6639" max="6639" width="4.7109375" style="6" customWidth="1"/>
    <col min="6640" max="6640" width="8.28515625" style="6" customWidth="1"/>
    <col min="6641" max="6641" width="9.42578125" style="6" customWidth="1"/>
    <col min="6642" max="6642" width="5.7109375" style="6" customWidth="1"/>
    <col min="6643" max="6643" width="12.5703125" style="6" customWidth="1"/>
    <col min="6644" max="6644" width="9.140625" style="6"/>
    <col min="6645" max="6645" width="14.140625" style="6" customWidth="1"/>
    <col min="6646" max="6648" width="9.140625" style="6"/>
    <col min="6649" max="6649" width="9" style="6" customWidth="1"/>
    <col min="6650" max="6650" width="8.28515625" style="6" customWidth="1"/>
    <col min="6651" max="6891" width="9.140625" style="6"/>
    <col min="6892" max="6892" width="8.140625" style="6" bestFit="1" customWidth="1"/>
    <col min="6893" max="6893" width="43.140625" style="6" customWidth="1"/>
    <col min="6894" max="6894" width="3.7109375" style="6" customWidth="1"/>
    <col min="6895" max="6895" width="4.7109375" style="6" customWidth="1"/>
    <col min="6896" max="6896" width="8.28515625" style="6" customWidth="1"/>
    <col min="6897" max="6897" width="9.42578125" style="6" customWidth="1"/>
    <col min="6898" max="6898" width="5.7109375" style="6" customWidth="1"/>
    <col min="6899" max="6899" width="12.5703125" style="6" customWidth="1"/>
    <col min="6900" max="6900" width="9.140625" style="6"/>
    <col min="6901" max="6901" width="14.140625" style="6" customWidth="1"/>
    <col min="6902" max="6904" width="9.140625" style="6"/>
    <col min="6905" max="6905" width="9" style="6" customWidth="1"/>
    <col min="6906" max="6906" width="8.28515625" style="6" customWidth="1"/>
    <col min="6907" max="7147" width="9.140625" style="6"/>
    <col min="7148" max="7148" width="8.140625" style="6" bestFit="1" customWidth="1"/>
    <col min="7149" max="7149" width="43.140625" style="6" customWidth="1"/>
    <col min="7150" max="7150" width="3.7109375" style="6" customWidth="1"/>
    <col min="7151" max="7151" width="4.7109375" style="6" customWidth="1"/>
    <col min="7152" max="7152" width="8.28515625" style="6" customWidth="1"/>
    <col min="7153" max="7153" width="9.42578125" style="6" customWidth="1"/>
    <col min="7154" max="7154" width="5.7109375" style="6" customWidth="1"/>
    <col min="7155" max="7155" width="12.5703125" style="6" customWidth="1"/>
    <col min="7156" max="7156" width="9.140625" style="6"/>
    <col min="7157" max="7157" width="14.140625" style="6" customWidth="1"/>
    <col min="7158" max="7160" width="9.140625" style="6"/>
    <col min="7161" max="7161" width="9" style="6" customWidth="1"/>
    <col min="7162" max="7162" width="8.28515625" style="6" customWidth="1"/>
    <col min="7163" max="7403" width="9.140625" style="6"/>
    <col min="7404" max="7404" width="8.140625" style="6" bestFit="1" customWidth="1"/>
    <col min="7405" max="7405" width="43.140625" style="6" customWidth="1"/>
    <col min="7406" max="7406" width="3.7109375" style="6" customWidth="1"/>
    <col min="7407" max="7407" width="4.7109375" style="6" customWidth="1"/>
    <col min="7408" max="7408" width="8.28515625" style="6" customWidth="1"/>
    <col min="7409" max="7409" width="9.42578125" style="6" customWidth="1"/>
    <col min="7410" max="7410" width="5.7109375" style="6" customWidth="1"/>
    <col min="7411" max="7411" width="12.5703125" style="6" customWidth="1"/>
    <col min="7412" max="7412" width="9.140625" style="6"/>
    <col min="7413" max="7413" width="14.140625" style="6" customWidth="1"/>
    <col min="7414" max="7416" width="9.140625" style="6"/>
    <col min="7417" max="7417" width="9" style="6" customWidth="1"/>
    <col min="7418" max="7418" width="8.28515625" style="6" customWidth="1"/>
    <col min="7419" max="7659" width="9.140625" style="6"/>
    <col min="7660" max="7660" width="8.140625" style="6" bestFit="1" customWidth="1"/>
    <col min="7661" max="7661" width="43.140625" style="6" customWidth="1"/>
    <col min="7662" max="7662" width="3.7109375" style="6" customWidth="1"/>
    <col min="7663" max="7663" width="4.7109375" style="6" customWidth="1"/>
    <col min="7664" max="7664" width="8.28515625" style="6" customWidth="1"/>
    <col min="7665" max="7665" width="9.42578125" style="6" customWidth="1"/>
    <col min="7666" max="7666" width="5.7109375" style="6" customWidth="1"/>
    <col min="7667" max="7667" width="12.5703125" style="6" customWidth="1"/>
    <col min="7668" max="7668" width="9.140625" style="6"/>
    <col min="7669" max="7669" width="14.140625" style="6" customWidth="1"/>
    <col min="7670" max="7672" width="9.140625" style="6"/>
    <col min="7673" max="7673" width="9" style="6" customWidth="1"/>
    <col min="7674" max="7674" width="8.28515625" style="6" customWidth="1"/>
    <col min="7675" max="7915" width="9.140625" style="6"/>
    <col min="7916" max="7916" width="8.140625" style="6" bestFit="1" customWidth="1"/>
    <col min="7917" max="7917" width="43.140625" style="6" customWidth="1"/>
    <col min="7918" max="7918" width="3.7109375" style="6" customWidth="1"/>
    <col min="7919" max="7919" width="4.7109375" style="6" customWidth="1"/>
    <col min="7920" max="7920" width="8.28515625" style="6" customWidth="1"/>
    <col min="7921" max="7921" width="9.42578125" style="6" customWidth="1"/>
    <col min="7922" max="7922" width="5.7109375" style="6" customWidth="1"/>
    <col min="7923" max="7923" width="12.5703125" style="6" customWidth="1"/>
    <col min="7924" max="7924" width="9.140625" style="6"/>
    <col min="7925" max="7925" width="14.140625" style="6" customWidth="1"/>
    <col min="7926" max="7928" width="9.140625" style="6"/>
    <col min="7929" max="7929" width="9" style="6" customWidth="1"/>
    <col min="7930" max="7930" width="8.28515625" style="6" customWidth="1"/>
    <col min="7931" max="8171" width="9.140625" style="6"/>
    <col min="8172" max="8172" width="8.140625" style="6" bestFit="1" customWidth="1"/>
    <col min="8173" max="8173" width="43.140625" style="6" customWidth="1"/>
    <col min="8174" max="8174" width="3.7109375" style="6" customWidth="1"/>
    <col min="8175" max="8175" width="4.7109375" style="6" customWidth="1"/>
    <col min="8176" max="8176" width="8.28515625" style="6" customWidth="1"/>
    <col min="8177" max="8177" width="9.42578125" style="6" customWidth="1"/>
    <col min="8178" max="8178" width="5.7109375" style="6" customWidth="1"/>
    <col min="8179" max="8179" width="12.5703125" style="6" customWidth="1"/>
    <col min="8180" max="8180" width="9.140625" style="6"/>
    <col min="8181" max="8181" width="14.140625" style="6" customWidth="1"/>
    <col min="8182" max="8184" width="9.140625" style="6"/>
    <col min="8185" max="8185" width="9" style="6" customWidth="1"/>
    <col min="8186" max="8186" width="8.28515625" style="6" customWidth="1"/>
    <col min="8187" max="8427" width="9.140625" style="6"/>
    <col min="8428" max="8428" width="8.140625" style="6" bestFit="1" customWidth="1"/>
    <col min="8429" max="8429" width="43.140625" style="6" customWidth="1"/>
    <col min="8430" max="8430" width="3.7109375" style="6" customWidth="1"/>
    <col min="8431" max="8431" width="4.7109375" style="6" customWidth="1"/>
    <col min="8432" max="8432" width="8.28515625" style="6" customWidth="1"/>
    <col min="8433" max="8433" width="9.42578125" style="6" customWidth="1"/>
    <col min="8434" max="8434" width="5.7109375" style="6" customWidth="1"/>
    <col min="8435" max="8435" width="12.5703125" style="6" customWidth="1"/>
    <col min="8436" max="8436" width="9.140625" style="6"/>
    <col min="8437" max="8437" width="14.140625" style="6" customWidth="1"/>
    <col min="8438" max="8440" width="9.140625" style="6"/>
    <col min="8441" max="8441" width="9" style="6" customWidth="1"/>
    <col min="8442" max="8442" width="8.28515625" style="6" customWidth="1"/>
    <col min="8443" max="8683" width="9.140625" style="6"/>
    <col min="8684" max="8684" width="8.140625" style="6" bestFit="1" customWidth="1"/>
    <col min="8685" max="8685" width="43.140625" style="6" customWidth="1"/>
    <col min="8686" max="8686" width="3.7109375" style="6" customWidth="1"/>
    <col min="8687" max="8687" width="4.7109375" style="6" customWidth="1"/>
    <col min="8688" max="8688" width="8.28515625" style="6" customWidth="1"/>
    <col min="8689" max="8689" width="9.42578125" style="6" customWidth="1"/>
    <col min="8690" max="8690" width="5.7109375" style="6" customWidth="1"/>
    <col min="8691" max="8691" width="12.5703125" style="6" customWidth="1"/>
    <col min="8692" max="8692" width="9.140625" style="6"/>
    <col min="8693" max="8693" width="14.140625" style="6" customWidth="1"/>
    <col min="8694" max="8696" width="9.140625" style="6"/>
    <col min="8697" max="8697" width="9" style="6" customWidth="1"/>
    <col min="8698" max="8698" width="8.28515625" style="6" customWidth="1"/>
    <col min="8699" max="8939" width="9.140625" style="6"/>
    <col min="8940" max="8940" width="8.140625" style="6" bestFit="1" customWidth="1"/>
    <col min="8941" max="8941" width="43.140625" style="6" customWidth="1"/>
    <col min="8942" max="8942" width="3.7109375" style="6" customWidth="1"/>
    <col min="8943" max="8943" width="4.7109375" style="6" customWidth="1"/>
    <col min="8944" max="8944" width="8.28515625" style="6" customWidth="1"/>
    <col min="8945" max="8945" width="9.42578125" style="6" customWidth="1"/>
    <col min="8946" max="8946" width="5.7109375" style="6" customWidth="1"/>
    <col min="8947" max="8947" width="12.5703125" style="6" customWidth="1"/>
    <col min="8948" max="8948" width="9.140625" style="6"/>
    <col min="8949" max="8949" width="14.140625" style="6" customWidth="1"/>
    <col min="8950" max="8952" width="9.140625" style="6"/>
    <col min="8953" max="8953" width="9" style="6" customWidth="1"/>
    <col min="8954" max="8954" width="8.28515625" style="6" customWidth="1"/>
    <col min="8955" max="9195" width="9.140625" style="6"/>
    <col min="9196" max="9196" width="8.140625" style="6" bestFit="1" customWidth="1"/>
    <col min="9197" max="9197" width="43.140625" style="6" customWidth="1"/>
    <col min="9198" max="9198" width="3.7109375" style="6" customWidth="1"/>
    <col min="9199" max="9199" width="4.7109375" style="6" customWidth="1"/>
    <col min="9200" max="9200" width="8.28515625" style="6" customWidth="1"/>
    <col min="9201" max="9201" width="9.42578125" style="6" customWidth="1"/>
    <col min="9202" max="9202" width="5.7109375" style="6" customWidth="1"/>
    <col min="9203" max="9203" width="12.5703125" style="6" customWidth="1"/>
    <col min="9204" max="9204" width="9.140625" style="6"/>
    <col min="9205" max="9205" width="14.140625" style="6" customWidth="1"/>
    <col min="9206" max="9208" width="9.140625" style="6"/>
    <col min="9209" max="9209" width="9" style="6" customWidth="1"/>
    <col min="9210" max="9210" width="8.28515625" style="6" customWidth="1"/>
    <col min="9211" max="9451" width="9.140625" style="6"/>
    <col min="9452" max="9452" width="8.140625" style="6" bestFit="1" customWidth="1"/>
    <col min="9453" max="9453" width="43.140625" style="6" customWidth="1"/>
    <col min="9454" max="9454" width="3.7109375" style="6" customWidth="1"/>
    <col min="9455" max="9455" width="4.7109375" style="6" customWidth="1"/>
    <col min="9456" max="9456" width="8.28515625" style="6" customWidth="1"/>
    <col min="9457" max="9457" width="9.42578125" style="6" customWidth="1"/>
    <col min="9458" max="9458" width="5.7109375" style="6" customWidth="1"/>
    <col min="9459" max="9459" width="12.5703125" style="6" customWidth="1"/>
    <col min="9460" max="9460" width="9.140625" style="6"/>
    <col min="9461" max="9461" width="14.140625" style="6" customWidth="1"/>
    <col min="9462" max="9464" width="9.140625" style="6"/>
    <col min="9465" max="9465" width="9" style="6" customWidth="1"/>
    <col min="9466" max="9466" width="8.28515625" style="6" customWidth="1"/>
    <col min="9467" max="9707" width="9.140625" style="6"/>
    <col min="9708" max="9708" width="8.140625" style="6" bestFit="1" customWidth="1"/>
    <col min="9709" max="9709" width="43.140625" style="6" customWidth="1"/>
    <col min="9710" max="9710" width="3.7109375" style="6" customWidth="1"/>
    <col min="9711" max="9711" width="4.7109375" style="6" customWidth="1"/>
    <col min="9712" max="9712" width="8.28515625" style="6" customWidth="1"/>
    <col min="9713" max="9713" width="9.42578125" style="6" customWidth="1"/>
    <col min="9714" max="9714" width="5.7109375" style="6" customWidth="1"/>
    <col min="9715" max="9715" width="12.5703125" style="6" customWidth="1"/>
    <col min="9716" max="9716" width="9.140625" style="6"/>
    <col min="9717" max="9717" width="14.140625" style="6" customWidth="1"/>
    <col min="9718" max="9720" width="9.140625" style="6"/>
    <col min="9721" max="9721" width="9" style="6" customWidth="1"/>
    <col min="9722" max="9722" width="8.28515625" style="6" customWidth="1"/>
    <col min="9723" max="9963" width="9.140625" style="6"/>
    <col min="9964" max="9964" width="8.140625" style="6" bestFit="1" customWidth="1"/>
    <col min="9965" max="9965" width="43.140625" style="6" customWidth="1"/>
    <col min="9966" max="9966" width="3.7109375" style="6" customWidth="1"/>
    <col min="9967" max="9967" width="4.7109375" style="6" customWidth="1"/>
    <col min="9968" max="9968" width="8.28515625" style="6" customWidth="1"/>
    <col min="9969" max="9969" width="9.42578125" style="6" customWidth="1"/>
    <col min="9970" max="9970" width="5.7109375" style="6" customWidth="1"/>
    <col min="9971" max="9971" width="12.5703125" style="6" customWidth="1"/>
    <col min="9972" max="9972" width="9.140625" style="6"/>
    <col min="9973" max="9973" width="14.140625" style="6" customWidth="1"/>
    <col min="9974" max="9976" width="9.140625" style="6"/>
    <col min="9977" max="9977" width="9" style="6" customWidth="1"/>
    <col min="9978" max="9978" width="8.28515625" style="6" customWidth="1"/>
    <col min="9979" max="10219" width="9.140625" style="6"/>
    <col min="10220" max="10220" width="8.140625" style="6" bestFit="1" customWidth="1"/>
    <col min="10221" max="10221" width="43.140625" style="6" customWidth="1"/>
    <col min="10222" max="10222" width="3.7109375" style="6" customWidth="1"/>
    <col min="10223" max="10223" width="4.7109375" style="6" customWidth="1"/>
    <col min="10224" max="10224" width="8.28515625" style="6" customWidth="1"/>
    <col min="10225" max="10225" width="9.42578125" style="6" customWidth="1"/>
    <col min="10226" max="10226" width="5.7109375" style="6" customWidth="1"/>
    <col min="10227" max="10227" width="12.5703125" style="6" customWidth="1"/>
    <col min="10228" max="10228" width="9.140625" style="6"/>
    <col min="10229" max="10229" width="14.140625" style="6" customWidth="1"/>
    <col min="10230" max="10232" width="9.140625" style="6"/>
    <col min="10233" max="10233" width="9" style="6" customWidth="1"/>
    <col min="10234" max="10234" width="8.28515625" style="6" customWidth="1"/>
    <col min="10235" max="10475" width="9.140625" style="6"/>
    <col min="10476" max="10476" width="8.140625" style="6" bestFit="1" customWidth="1"/>
    <col min="10477" max="10477" width="43.140625" style="6" customWidth="1"/>
    <col min="10478" max="10478" width="3.7109375" style="6" customWidth="1"/>
    <col min="10479" max="10479" width="4.7109375" style="6" customWidth="1"/>
    <col min="10480" max="10480" width="8.28515625" style="6" customWidth="1"/>
    <col min="10481" max="10481" width="9.42578125" style="6" customWidth="1"/>
    <col min="10482" max="10482" width="5.7109375" style="6" customWidth="1"/>
    <col min="10483" max="10483" width="12.5703125" style="6" customWidth="1"/>
    <col min="10484" max="10484" width="9.140625" style="6"/>
    <col min="10485" max="10485" width="14.140625" style="6" customWidth="1"/>
    <col min="10486" max="10488" width="9.140625" style="6"/>
    <col min="10489" max="10489" width="9" style="6" customWidth="1"/>
    <col min="10490" max="10490" width="8.28515625" style="6" customWidth="1"/>
    <col min="10491" max="10731" width="9.140625" style="6"/>
    <col min="10732" max="10732" width="8.140625" style="6" bestFit="1" customWidth="1"/>
    <col min="10733" max="10733" width="43.140625" style="6" customWidth="1"/>
    <col min="10734" max="10734" width="3.7109375" style="6" customWidth="1"/>
    <col min="10735" max="10735" width="4.7109375" style="6" customWidth="1"/>
    <col min="10736" max="10736" width="8.28515625" style="6" customWidth="1"/>
    <col min="10737" max="10737" width="9.42578125" style="6" customWidth="1"/>
    <col min="10738" max="10738" width="5.7109375" style="6" customWidth="1"/>
    <col min="10739" max="10739" width="12.5703125" style="6" customWidth="1"/>
    <col min="10740" max="10740" width="9.140625" style="6"/>
    <col min="10741" max="10741" width="14.140625" style="6" customWidth="1"/>
    <col min="10742" max="10744" width="9.140625" style="6"/>
    <col min="10745" max="10745" width="9" style="6" customWidth="1"/>
    <col min="10746" max="10746" width="8.28515625" style="6" customWidth="1"/>
    <col min="10747" max="10987" width="9.140625" style="6"/>
    <col min="10988" max="10988" width="8.140625" style="6" bestFit="1" customWidth="1"/>
    <col min="10989" max="10989" width="43.140625" style="6" customWidth="1"/>
    <col min="10990" max="10990" width="3.7109375" style="6" customWidth="1"/>
    <col min="10991" max="10991" width="4.7109375" style="6" customWidth="1"/>
    <col min="10992" max="10992" width="8.28515625" style="6" customWidth="1"/>
    <col min="10993" max="10993" width="9.42578125" style="6" customWidth="1"/>
    <col min="10994" max="10994" width="5.7109375" style="6" customWidth="1"/>
    <col min="10995" max="10995" width="12.5703125" style="6" customWidth="1"/>
    <col min="10996" max="10996" width="9.140625" style="6"/>
    <col min="10997" max="10997" width="14.140625" style="6" customWidth="1"/>
    <col min="10998" max="11000" width="9.140625" style="6"/>
    <col min="11001" max="11001" width="9" style="6" customWidth="1"/>
    <col min="11002" max="11002" width="8.28515625" style="6" customWidth="1"/>
    <col min="11003" max="11243" width="9.140625" style="6"/>
    <col min="11244" max="11244" width="8.140625" style="6" bestFit="1" customWidth="1"/>
    <col min="11245" max="11245" width="43.140625" style="6" customWidth="1"/>
    <col min="11246" max="11246" width="3.7109375" style="6" customWidth="1"/>
    <col min="11247" max="11247" width="4.7109375" style="6" customWidth="1"/>
    <col min="11248" max="11248" width="8.28515625" style="6" customWidth="1"/>
    <col min="11249" max="11249" width="9.42578125" style="6" customWidth="1"/>
    <col min="11250" max="11250" width="5.7109375" style="6" customWidth="1"/>
    <col min="11251" max="11251" width="12.5703125" style="6" customWidth="1"/>
    <col min="11252" max="11252" width="9.140625" style="6"/>
    <col min="11253" max="11253" width="14.140625" style="6" customWidth="1"/>
    <col min="11254" max="11256" width="9.140625" style="6"/>
    <col min="11257" max="11257" width="9" style="6" customWidth="1"/>
    <col min="11258" max="11258" width="8.28515625" style="6" customWidth="1"/>
    <col min="11259" max="11499" width="9.140625" style="6"/>
    <col min="11500" max="11500" width="8.140625" style="6" bestFit="1" customWidth="1"/>
    <col min="11501" max="11501" width="43.140625" style="6" customWidth="1"/>
    <col min="11502" max="11502" width="3.7109375" style="6" customWidth="1"/>
    <col min="11503" max="11503" width="4.7109375" style="6" customWidth="1"/>
    <col min="11504" max="11504" width="8.28515625" style="6" customWidth="1"/>
    <col min="11505" max="11505" width="9.42578125" style="6" customWidth="1"/>
    <col min="11506" max="11506" width="5.7109375" style="6" customWidth="1"/>
    <col min="11507" max="11507" width="12.5703125" style="6" customWidth="1"/>
    <col min="11508" max="11508" width="9.140625" style="6"/>
    <col min="11509" max="11509" width="14.140625" style="6" customWidth="1"/>
    <col min="11510" max="11512" width="9.140625" style="6"/>
    <col min="11513" max="11513" width="9" style="6" customWidth="1"/>
    <col min="11514" max="11514" width="8.28515625" style="6" customWidth="1"/>
    <col min="11515" max="11755" width="9.140625" style="6"/>
    <col min="11756" max="11756" width="8.140625" style="6" bestFit="1" customWidth="1"/>
    <col min="11757" max="11757" width="43.140625" style="6" customWidth="1"/>
    <col min="11758" max="11758" width="3.7109375" style="6" customWidth="1"/>
    <col min="11759" max="11759" width="4.7109375" style="6" customWidth="1"/>
    <col min="11760" max="11760" width="8.28515625" style="6" customWidth="1"/>
    <col min="11761" max="11761" width="9.42578125" style="6" customWidth="1"/>
    <col min="11762" max="11762" width="5.7109375" style="6" customWidth="1"/>
    <col min="11763" max="11763" width="12.5703125" style="6" customWidth="1"/>
    <col min="11764" max="11764" width="9.140625" style="6"/>
    <col min="11765" max="11765" width="14.140625" style="6" customWidth="1"/>
    <col min="11766" max="11768" width="9.140625" style="6"/>
    <col min="11769" max="11769" width="9" style="6" customWidth="1"/>
    <col min="11770" max="11770" width="8.28515625" style="6" customWidth="1"/>
    <col min="11771" max="12011" width="9.140625" style="6"/>
    <col min="12012" max="12012" width="8.140625" style="6" bestFit="1" customWidth="1"/>
    <col min="12013" max="12013" width="43.140625" style="6" customWidth="1"/>
    <col min="12014" max="12014" width="3.7109375" style="6" customWidth="1"/>
    <col min="12015" max="12015" width="4.7109375" style="6" customWidth="1"/>
    <col min="12016" max="12016" width="8.28515625" style="6" customWidth="1"/>
    <col min="12017" max="12017" width="9.42578125" style="6" customWidth="1"/>
    <col min="12018" max="12018" width="5.7109375" style="6" customWidth="1"/>
    <col min="12019" max="12019" width="12.5703125" style="6" customWidth="1"/>
    <col min="12020" max="12020" width="9.140625" style="6"/>
    <col min="12021" max="12021" width="14.140625" style="6" customWidth="1"/>
    <col min="12022" max="12024" width="9.140625" style="6"/>
    <col min="12025" max="12025" width="9" style="6" customWidth="1"/>
    <col min="12026" max="12026" width="8.28515625" style="6" customWidth="1"/>
    <col min="12027" max="12267" width="9.140625" style="6"/>
    <col min="12268" max="12268" width="8.140625" style="6" bestFit="1" customWidth="1"/>
    <col min="12269" max="12269" width="43.140625" style="6" customWidth="1"/>
    <col min="12270" max="12270" width="3.7109375" style="6" customWidth="1"/>
    <col min="12271" max="12271" width="4.7109375" style="6" customWidth="1"/>
    <col min="12272" max="12272" width="8.28515625" style="6" customWidth="1"/>
    <col min="12273" max="12273" width="9.42578125" style="6" customWidth="1"/>
    <col min="12274" max="12274" width="5.7109375" style="6" customWidth="1"/>
    <col min="12275" max="12275" width="12.5703125" style="6" customWidth="1"/>
    <col min="12276" max="12276" width="9.140625" style="6"/>
    <col min="12277" max="12277" width="14.140625" style="6" customWidth="1"/>
    <col min="12278" max="12280" width="9.140625" style="6"/>
    <col min="12281" max="12281" width="9" style="6" customWidth="1"/>
    <col min="12282" max="12282" width="8.28515625" style="6" customWidth="1"/>
    <col min="12283" max="12523" width="9.140625" style="6"/>
    <col min="12524" max="12524" width="8.140625" style="6" bestFit="1" customWidth="1"/>
    <col min="12525" max="12525" width="43.140625" style="6" customWidth="1"/>
    <col min="12526" max="12526" width="3.7109375" style="6" customWidth="1"/>
    <col min="12527" max="12527" width="4.7109375" style="6" customWidth="1"/>
    <col min="12528" max="12528" width="8.28515625" style="6" customWidth="1"/>
    <col min="12529" max="12529" width="9.42578125" style="6" customWidth="1"/>
    <col min="12530" max="12530" width="5.7109375" style="6" customWidth="1"/>
    <col min="12531" max="12531" width="12.5703125" style="6" customWidth="1"/>
    <col min="12532" max="12532" width="9.140625" style="6"/>
    <col min="12533" max="12533" width="14.140625" style="6" customWidth="1"/>
    <col min="12534" max="12536" width="9.140625" style="6"/>
    <col min="12537" max="12537" width="9" style="6" customWidth="1"/>
    <col min="12538" max="12538" width="8.28515625" style="6" customWidth="1"/>
    <col min="12539" max="12779" width="9.140625" style="6"/>
    <col min="12780" max="12780" width="8.140625" style="6" bestFit="1" customWidth="1"/>
    <col min="12781" max="12781" width="43.140625" style="6" customWidth="1"/>
    <col min="12782" max="12782" width="3.7109375" style="6" customWidth="1"/>
    <col min="12783" max="12783" width="4.7109375" style="6" customWidth="1"/>
    <col min="12784" max="12784" width="8.28515625" style="6" customWidth="1"/>
    <col min="12785" max="12785" width="9.42578125" style="6" customWidth="1"/>
    <col min="12786" max="12786" width="5.7109375" style="6" customWidth="1"/>
    <col min="12787" max="12787" width="12.5703125" style="6" customWidth="1"/>
    <col min="12788" max="12788" width="9.140625" style="6"/>
    <col min="12789" max="12789" width="14.140625" style="6" customWidth="1"/>
    <col min="12790" max="12792" width="9.140625" style="6"/>
    <col min="12793" max="12793" width="9" style="6" customWidth="1"/>
    <col min="12794" max="12794" width="8.28515625" style="6" customWidth="1"/>
    <col min="12795" max="13035" width="9.140625" style="6"/>
    <col min="13036" max="13036" width="8.140625" style="6" bestFit="1" customWidth="1"/>
    <col min="13037" max="13037" width="43.140625" style="6" customWidth="1"/>
    <col min="13038" max="13038" width="3.7109375" style="6" customWidth="1"/>
    <col min="13039" max="13039" width="4.7109375" style="6" customWidth="1"/>
    <col min="13040" max="13040" width="8.28515625" style="6" customWidth="1"/>
    <col min="13041" max="13041" width="9.42578125" style="6" customWidth="1"/>
    <col min="13042" max="13042" width="5.7109375" style="6" customWidth="1"/>
    <col min="13043" max="13043" width="12.5703125" style="6" customWidth="1"/>
    <col min="13044" max="13044" width="9.140625" style="6"/>
    <col min="13045" max="13045" width="14.140625" style="6" customWidth="1"/>
    <col min="13046" max="13048" width="9.140625" style="6"/>
    <col min="13049" max="13049" width="9" style="6" customWidth="1"/>
    <col min="13050" max="13050" width="8.28515625" style="6" customWidth="1"/>
    <col min="13051" max="13291" width="9.140625" style="6"/>
    <col min="13292" max="13292" width="8.140625" style="6" bestFit="1" customWidth="1"/>
    <col min="13293" max="13293" width="43.140625" style="6" customWidth="1"/>
    <col min="13294" max="13294" width="3.7109375" style="6" customWidth="1"/>
    <col min="13295" max="13295" width="4.7109375" style="6" customWidth="1"/>
    <col min="13296" max="13296" width="8.28515625" style="6" customWidth="1"/>
    <col min="13297" max="13297" width="9.42578125" style="6" customWidth="1"/>
    <col min="13298" max="13298" width="5.7109375" style="6" customWidth="1"/>
    <col min="13299" max="13299" width="12.5703125" style="6" customWidth="1"/>
    <col min="13300" max="13300" width="9.140625" style="6"/>
    <col min="13301" max="13301" width="14.140625" style="6" customWidth="1"/>
    <col min="13302" max="13304" width="9.140625" style="6"/>
    <col min="13305" max="13305" width="9" style="6" customWidth="1"/>
    <col min="13306" max="13306" width="8.28515625" style="6" customWidth="1"/>
    <col min="13307" max="13547" width="9.140625" style="6"/>
    <col min="13548" max="13548" width="8.140625" style="6" bestFit="1" customWidth="1"/>
    <col min="13549" max="13549" width="43.140625" style="6" customWidth="1"/>
    <col min="13550" max="13550" width="3.7109375" style="6" customWidth="1"/>
    <col min="13551" max="13551" width="4.7109375" style="6" customWidth="1"/>
    <col min="13552" max="13552" width="8.28515625" style="6" customWidth="1"/>
    <col min="13553" max="13553" width="9.42578125" style="6" customWidth="1"/>
    <col min="13554" max="13554" width="5.7109375" style="6" customWidth="1"/>
    <col min="13555" max="13555" width="12.5703125" style="6" customWidth="1"/>
    <col min="13556" max="13556" width="9.140625" style="6"/>
    <col min="13557" max="13557" width="14.140625" style="6" customWidth="1"/>
    <col min="13558" max="13560" width="9.140625" style="6"/>
    <col min="13561" max="13561" width="9" style="6" customWidth="1"/>
    <col min="13562" max="13562" width="8.28515625" style="6" customWidth="1"/>
    <col min="13563" max="13803" width="9.140625" style="6"/>
    <col min="13804" max="13804" width="8.140625" style="6" bestFit="1" customWidth="1"/>
    <col min="13805" max="13805" width="43.140625" style="6" customWidth="1"/>
    <col min="13806" max="13806" width="3.7109375" style="6" customWidth="1"/>
    <col min="13807" max="13807" width="4.7109375" style="6" customWidth="1"/>
    <col min="13808" max="13808" width="8.28515625" style="6" customWidth="1"/>
    <col min="13809" max="13809" width="9.42578125" style="6" customWidth="1"/>
    <col min="13810" max="13810" width="5.7109375" style="6" customWidth="1"/>
    <col min="13811" max="13811" width="12.5703125" style="6" customWidth="1"/>
    <col min="13812" max="13812" width="9.140625" style="6"/>
    <col min="13813" max="13813" width="14.140625" style="6" customWidth="1"/>
    <col min="13814" max="13816" width="9.140625" style="6"/>
    <col min="13817" max="13817" width="9" style="6" customWidth="1"/>
    <col min="13818" max="13818" width="8.28515625" style="6" customWidth="1"/>
    <col min="13819" max="14059" width="9.140625" style="6"/>
    <col min="14060" max="14060" width="8.140625" style="6" bestFit="1" customWidth="1"/>
    <col min="14061" max="14061" width="43.140625" style="6" customWidth="1"/>
    <col min="14062" max="14062" width="3.7109375" style="6" customWidth="1"/>
    <col min="14063" max="14063" width="4.7109375" style="6" customWidth="1"/>
    <col min="14064" max="14064" width="8.28515625" style="6" customWidth="1"/>
    <col min="14065" max="14065" width="9.42578125" style="6" customWidth="1"/>
    <col min="14066" max="14066" width="5.7109375" style="6" customWidth="1"/>
    <col min="14067" max="14067" width="12.5703125" style="6" customWidth="1"/>
    <col min="14068" max="14068" width="9.140625" style="6"/>
    <col min="14069" max="14069" width="14.140625" style="6" customWidth="1"/>
    <col min="14070" max="14072" width="9.140625" style="6"/>
    <col min="14073" max="14073" width="9" style="6" customWidth="1"/>
    <col min="14074" max="14074" width="8.28515625" style="6" customWidth="1"/>
    <col min="14075" max="14315" width="9.140625" style="6"/>
    <col min="14316" max="14316" width="8.140625" style="6" bestFit="1" customWidth="1"/>
    <col min="14317" max="14317" width="43.140625" style="6" customWidth="1"/>
    <col min="14318" max="14318" width="3.7109375" style="6" customWidth="1"/>
    <col min="14319" max="14319" width="4.7109375" style="6" customWidth="1"/>
    <col min="14320" max="14320" width="8.28515625" style="6" customWidth="1"/>
    <col min="14321" max="14321" width="9.42578125" style="6" customWidth="1"/>
    <col min="14322" max="14322" width="5.7109375" style="6" customWidth="1"/>
    <col min="14323" max="14323" width="12.5703125" style="6" customWidth="1"/>
    <col min="14324" max="14324" width="9.140625" style="6"/>
    <col min="14325" max="14325" width="14.140625" style="6" customWidth="1"/>
    <col min="14326" max="14328" width="9.140625" style="6"/>
    <col min="14329" max="14329" width="9" style="6" customWidth="1"/>
    <col min="14330" max="14330" width="8.28515625" style="6" customWidth="1"/>
    <col min="14331" max="14571" width="9.140625" style="6"/>
    <col min="14572" max="14572" width="8.140625" style="6" bestFit="1" customWidth="1"/>
    <col min="14573" max="14573" width="43.140625" style="6" customWidth="1"/>
    <col min="14574" max="14574" width="3.7109375" style="6" customWidth="1"/>
    <col min="14575" max="14575" width="4.7109375" style="6" customWidth="1"/>
    <col min="14576" max="14576" width="8.28515625" style="6" customWidth="1"/>
    <col min="14577" max="14577" width="9.42578125" style="6" customWidth="1"/>
    <col min="14578" max="14578" width="5.7109375" style="6" customWidth="1"/>
    <col min="14579" max="14579" width="12.5703125" style="6" customWidth="1"/>
    <col min="14580" max="14580" width="9.140625" style="6"/>
    <col min="14581" max="14581" width="14.140625" style="6" customWidth="1"/>
    <col min="14582" max="14584" width="9.140625" style="6"/>
    <col min="14585" max="14585" width="9" style="6" customWidth="1"/>
    <col min="14586" max="14586" width="8.28515625" style="6" customWidth="1"/>
    <col min="14587" max="14827" width="9.140625" style="6"/>
    <col min="14828" max="14828" width="8.140625" style="6" bestFit="1" customWidth="1"/>
    <col min="14829" max="14829" width="43.140625" style="6" customWidth="1"/>
    <col min="14830" max="14830" width="3.7109375" style="6" customWidth="1"/>
    <col min="14831" max="14831" width="4.7109375" style="6" customWidth="1"/>
    <col min="14832" max="14832" width="8.28515625" style="6" customWidth="1"/>
    <col min="14833" max="14833" width="9.42578125" style="6" customWidth="1"/>
    <col min="14834" max="14834" width="5.7109375" style="6" customWidth="1"/>
    <col min="14835" max="14835" width="12.5703125" style="6" customWidth="1"/>
    <col min="14836" max="14836" width="9.140625" style="6"/>
    <col min="14837" max="14837" width="14.140625" style="6" customWidth="1"/>
    <col min="14838" max="14840" width="9.140625" style="6"/>
    <col min="14841" max="14841" width="9" style="6" customWidth="1"/>
    <col min="14842" max="14842" width="8.28515625" style="6" customWidth="1"/>
    <col min="14843" max="15083" width="9.140625" style="6"/>
    <col min="15084" max="15084" width="8.140625" style="6" bestFit="1" customWidth="1"/>
    <col min="15085" max="15085" width="43.140625" style="6" customWidth="1"/>
    <col min="15086" max="15086" width="3.7109375" style="6" customWidth="1"/>
    <col min="15087" max="15087" width="4.7109375" style="6" customWidth="1"/>
    <col min="15088" max="15088" width="8.28515625" style="6" customWidth="1"/>
    <col min="15089" max="15089" width="9.42578125" style="6" customWidth="1"/>
    <col min="15090" max="15090" width="5.7109375" style="6" customWidth="1"/>
    <col min="15091" max="15091" width="12.5703125" style="6" customWidth="1"/>
    <col min="15092" max="15092" width="9.140625" style="6"/>
    <col min="15093" max="15093" width="14.140625" style="6" customWidth="1"/>
    <col min="15094" max="15096" width="9.140625" style="6"/>
    <col min="15097" max="15097" width="9" style="6" customWidth="1"/>
    <col min="15098" max="15098" width="8.28515625" style="6" customWidth="1"/>
    <col min="15099" max="15339" width="9.140625" style="6"/>
    <col min="15340" max="15340" width="8.140625" style="6" bestFit="1" customWidth="1"/>
    <col min="15341" max="15341" width="43.140625" style="6" customWidth="1"/>
    <col min="15342" max="15342" width="3.7109375" style="6" customWidth="1"/>
    <col min="15343" max="15343" width="4.7109375" style="6" customWidth="1"/>
    <col min="15344" max="15344" width="8.28515625" style="6" customWidth="1"/>
    <col min="15345" max="15345" width="9.42578125" style="6" customWidth="1"/>
    <col min="15346" max="15346" width="5.7109375" style="6" customWidth="1"/>
    <col min="15347" max="15347" width="12.5703125" style="6" customWidth="1"/>
    <col min="15348" max="15348" width="9.140625" style="6"/>
    <col min="15349" max="15349" width="14.140625" style="6" customWidth="1"/>
    <col min="15350" max="15352" width="9.140625" style="6"/>
    <col min="15353" max="15353" width="9" style="6" customWidth="1"/>
    <col min="15354" max="15354" width="8.28515625" style="6" customWidth="1"/>
    <col min="15355" max="15595" width="9.140625" style="6"/>
    <col min="15596" max="15596" width="8.140625" style="6" bestFit="1" customWidth="1"/>
    <col min="15597" max="15597" width="43.140625" style="6" customWidth="1"/>
    <col min="15598" max="15598" width="3.7109375" style="6" customWidth="1"/>
    <col min="15599" max="15599" width="4.7109375" style="6" customWidth="1"/>
    <col min="15600" max="15600" width="8.28515625" style="6" customWidth="1"/>
    <col min="15601" max="15601" width="9.42578125" style="6" customWidth="1"/>
    <col min="15602" max="15602" width="5.7109375" style="6" customWidth="1"/>
    <col min="15603" max="15603" width="12.5703125" style="6" customWidth="1"/>
    <col min="15604" max="15604" width="9.140625" style="6"/>
    <col min="15605" max="15605" width="14.140625" style="6" customWidth="1"/>
    <col min="15606" max="15608" width="9.140625" style="6"/>
    <col min="15609" max="15609" width="9" style="6" customWidth="1"/>
    <col min="15610" max="15610" width="8.28515625" style="6" customWidth="1"/>
    <col min="15611" max="15851" width="9.140625" style="6"/>
    <col min="15852" max="15852" width="8.140625" style="6" bestFit="1" customWidth="1"/>
    <col min="15853" max="15853" width="43.140625" style="6" customWidth="1"/>
    <col min="15854" max="15854" width="3.7109375" style="6" customWidth="1"/>
    <col min="15855" max="15855" width="4.7109375" style="6" customWidth="1"/>
    <col min="15856" max="15856" width="8.28515625" style="6" customWidth="1"/>
    <col min="15857" max="15857" width="9.42578125" style="6" customWidth="1"/>
    <col min="15858" max="15858" width="5.7109375" style="6" customWidth="1"/>
    <col min="15859" max="15859" width="12.5703125" style="6" customWidth="1"/>
    <col min="15860" max="15860" width="9.140625" style="6"/>
    <col min="15861" max="15861" width="14.140625" style="6" customWidth="1"/>
    <col min="15862" max="15864" width="9.140625" style="6"/>
    <col min="15865" max="15865" width="9" style="6" customWidth="1"/>
    <col min="15866" max="15866" width="8.28515625" style="6" customWidth="1"/>
    <col min="15867" max="16107" width="9.140625" style="6"/>
    <col min="16108" max="16108" width="8.140625" style="6" bestFit="1" customWidth="1"/>
    <col min="16109" max="16109" width="43.140625" style="6" customWidth="1"/>
    <col min="16110" max="16110" width="3.7109375" style="6" customWidth="1"/>
    <col min="16111" max="16111" width="4.7109375" style="6" customWidth="1"/>
    <col min="16112" max="16112" width="8.28515625" style="6" customWidth="1"/>
    <col min="16113" max="16113" width="9.42578125" style="6" customWidth="1"/>
    <col min="16114" max="16114" width="5.7109375" style="6" customWidth="1"/>
    <col min="16115" max="16115" width="12.5703125" style="6" customWidth="1"/>
    <col min="16116" max="16116" width="9.140625" style="6"/>
    <col min="16117" max="16117" width="14.140625" style="6" customWidth="1"/>
    <col min="16118" max="16120" width="9.140625" style="6"/>
    <col min="16121" max="16121" width="9" style="6" customWidth="1"/>
    <col min="16122" max="16122" width="8.28515625" style="6" customWidth="1"/>
    <col min="16123" max="16384" width="9.140625" style="6"/>
  </cols>
  <sheetData>
    <row r="1" spans="1:6" s="38" customFormat="1" ht="18" x14ac:dyDescent="0.25">
      <c r="A1" s="59" t="s">
        <v>156</v>
      </c>
      <c r="B1" s="37" t="s">
        <v>155</v>
      </c>
      <c r="C1" s="33"/>
      <c r="D1" s="85"/>
    </row>
    <row r="2" spans="1:6" s="97" customFormat="1" ht="15.75" thickBot="1" x14ac:dyDescent="0.3">
      <c r="A2" s="21"/>
      <c r="C2" s="33"/>
      <c r="D2" s="33"/>
      <c r="E2" s="326"/>
      <c r="F2" s="326"/>
    </row>
    <row r="3" spans="1:6" s="2" customFormat="1" ht="15.75" thickBot="1" x14ac:dyDescent="0.3">
      <c r="A3" s="39" t="s">
        <v>0</v>
      </c>
      <c r="B3" s="40" t="s">
        <v>26</v>
      </c>
      <c r="C3" s="48"/>
      <c r="D3" s="48"/>
      <c r="E3" s="144"/>
      <c r="F3" s="144"/>
    </row>
    <row r="4" spans="1:6" s="43" customFormat="1" ht="12.75" x14ac:dyDescent="0.25">
      <c r="A4" s="41" t="s">
        <v>145</v>
      </c>
      <c r="B4" s="42" t="s">
        <v>146</v>
      </c>
      <c r="C4" s="47" t="s">
        <v>147</v>
      </c>
      <c r="D4" s="55" t="s">
        <v>148</v>
      </c>
      <c r="E4" s="41" t="s">
        <v>149</v>
      </c>
      <c r="F4" s="41" t="s">
        <v>150</v>
      </c>
    </row>
    <row r="5" spans="1:6" s="8" customFormat="1" x14ac:dyDescent="0.25">
      <c r="A5" s="367"/>
      <c r="C5" s="22"/>
      <c r="D5" s="273"/>
    </row>
    <row r="6" spans="1:6" s="8" customFormat="1" ht="12.75" x14ac:dyDescent="0.25">
      <c r="A6" s="82" t="s">
        <v>377</v>
      </c>
      <c r="B6" s="90" t="s">
        <v>266</v>
      </c>
      <c r="C6" s="22"/>
      <c r="D6" s="273"/>
    </row>
    <row r="7" spans="1:6" s="8" customFormat="1" ht="76.5" x14ac:dyDescent="0.25">
      <c r="B7" s="5" t="s">
        <v>267</v>
      </c>
      <c r="C7" s="54" t="s">
        <v>7</v>
      </c>
      <c r="D7" s="207" t="s">
        <v>7</v>
      </c>
      <c r="E7" s="111"/>
      <c r="F7" s="111"/>
    </row>
    <row r="8" spans="1:6" s="8" customFormat="1" ht="25.5" x14ac:dyDescent="0.25">
      <c r="B8" s="5" t="s">
        <v>345</v>
      </c>
      <c r="C8" s="54"/>
      <c r="D8" s="207"/>
      <c r="E8" s="111"/>
      <c r="F8" s="111"/>
    </row>
    <row r="9" spans="1:6" s="8" customFormat="1" ht="12.75" x14ac:dyDescent="0.25">
      <c r="A9" s="82"/>
      <c r="B9" s="5" t="s">
        <v>27</v>
      </c>
      <c r="C9" s="54"/>
      <c r="D9" s="207"/>
    </row>
    <row r="10" spans="1:6" s="8" customFormat="1" ht="12.75" x14ac:dyDescent="0.25">
      <c r="A10" s="82"/>
      <c r="B10" s="95" t="s">
        <v>28</v>
      </c>
      <c r="C10" s="54"/>
      <c r="D10" s="207"/>
    </row>
    <row r="11" spans="1:6" s="8" customFormat="1" ht="12.75" x14ac:dyDescent="0.25">
      <c r="A11" s="82"/>
      <c r="B11" s="95" t="s">
        <v>181</v>
      </c>
      <c r="C11" s="54"/>
      <c r="D11" s="207"/>
    </row>
    <row r="12" spans="1:6" s="8" customFormat="1" ht="12.75" x14ac:dyDescent="0.25">
      <c r="A12" s="82"/>
      <c r="B12" s="95" t="s">
        <v>29</v>
      </c>
      <c r="C12" s="54"/>
      <c r="D12" s="207"/>
    </row>
    <row r="13" spans="1:6" s="8" customFormat="1" ht="13.5" thickBot="1" x14ac:dyDescent="0.3">
      <c r="A13" s="82"/>
      <c r="B13" s="159" t="s">
        <v>30</v>
      </c>
      <c r="C13" s="157" t="s">
        <v>230</v>
      </c>
      <c r="D13" s="220">
        <v>12</v>
      </c>
      <c r="E13" s="146">
        <v>0</v>
      </c>
      <c r="F13" s="147">
        <f>D13*E13</f>
        <v>0</v>
      </c>
    </row>
    <row r="14" spans="1:6" s="8" customFormat="1" ht="13.5" thickBot="1" x14ac:dyDescent="0.3">
      <c r="A14" s="82"/>
      <c r="B14" s="159" t="s">
        <v>31</v>
      </c>
      <c r="C14" s="157" t="s">
        <v>230</v>
      </c>
      <c r="D14" s="220">
        <v>20</v>
      </c>
      <c r="E14" s="146">
        <v>0</v>
      </c>
      <c r="F14" s="147">
        <f t="shared" ref="F14" si="0">D14*E14</f>
        <v>0</v>
      </c>
    </row>
    <row r="15" spans="1:6" s="8" customFormat="1" ht="12.75" x14ac:dyDescent="0.25">
      <c r="A15" s="82"/>
      <c r="B15" s="4"/>
      <c r="C15" s="54"/>
      <c r="D15" s="207"/>
    </row>
    <row r="16" spans="1:6" s="8" customFormat="1" ht="12.75" x14ac:dyDescent="0.25">
      <c r="A16" s="82" t="s">
        <v>378</v>
      </c>
      <c r="B16" s="33" t="s">
        <v>271</v>
      </c>
      <c r="C16" s="54"/>
      <c r="D16" s="207"/>
    </row>
    <row r="17" spans="1:6" s="8" customFormat="1" ht="102" x14ac:dyDescent="0.25">
      <c r="B17" s="5" t="s">
        <v>272</v>
      </c>
      <c r="C17" s="54" t="s">
        <v>7</v>
      </c>
      <c r="D17" s="207" t="s">
        <v>7</v>
      </c>
    </row>
    <row r="18" spans="1:6" s="8" customFormat="1" ht="12.75" x14ac:dyDescent="0.25">
      <c r="A18" s="82"/>
      <c r="B18" s="5" t="s">
        <v>103</v>
      </c>
      <c r="C18" s="54"/>
      <c r="D18" s="207"/>
    </row>
    <row r="19" spans="1:6" s="8" customFormat="1" ht="13.5" thickBot="1" x14ac:dyDescent="0.3">
      <c r="A19" s="82"/>
      <c r="B19" s="159" t="s">
        <v>268</v>
      </c>
      <c r="C19" s="157" t="s">
        <v>230</v>
      </c>
      <c r="D19" s="220">
        <v>12</v>
      </c>
      <c r="E19" s="146">
        <v>0</v>
      </c>
      <c r="F19" s="147">
        <f t="shared" ref="F19:F20" si="1">D19*E19</f>
        <v>0</v>
      </c>
    </row>
    <row r="20" spans="1:6" s="8" customFormat="1" ht="13.5" thickBot="1" x14ac:dyDescent="0.3">
      <c r="A20" s="82"/>
      <c r="B20" s="53" t="s">
        <v>269</v>
      </c>
      <c r="C20" s="157" t="s">
        <v>230</v>
      </c>
      <c r="D20" s="220">
        <v>20</v>
      </c>
      <c r="E20" s="146">
        <v>0</v>
      </c>
      <c r="F20" s="147">
        <f t="shared" si="1"/>
        <v>0</v>
      </c>
    </row>
    <row r="21" spans="1:6" s="8" customFormat="1" ht="12.75" x14ac:dyDescent="0.25">
      <c r="A21" s="82"/>
      <c r="B21" s="4"/>
      <c r="C21" s="54"/>
      <c r="D21" s="207"/>
    </row>
    <row r="22" spans="1:6" s="8" customFormat="1" ht="12.75" x14ac:dyDescent="0.25">
      <c r="A22" s="82" t="s">
        <v>379</v>
      </c>
      <c r="B22" s="33" t="s">
        <v>270</v>
      </c>
      <c r="C22" s="54"/>
      <c r="D22" s="207"/>
    </row>
    <row r="23" spans="1:6" ht="127.5" x14ac:dyDescent="0.25">
      <c r="A23" s="6"/>
      <c r="B23" s="5" t="s">
        <v>96</v>
      </c>
      <c r="C23" s="54" t="s">
        <v>7</v>
      </c>
      <c r="D23" s="207" t="s">
        <v>7</v>
      </c>
    </row>
    <row r="24" spans="1:6" ht="51" x14ac:dyDescent="0.25">
      <c r="A24" s="82"/>
      <c r="B24" s="5" t="s">
        <v>32</v>
      </c>
      <c r="C24" s="54"/>
      <c r="D24" s="207"/>
    </row>
    <row r="25" spans="1:6" ht="25.5" x14ac:dyDescent="0.25">
      <c r="A25" s="82"/>
      <c r="B25" s="5" t="s">
        <v>33</v>
      </c>
      <c r="C25" s="54"/>
      <c r="D25" s="207"/>
    </row>
    <row r="26" spans="1:6" ht="25.5" x14ac:dyDescent="0.25">
      <c r="A26" s="82"/>
      <c r="B26" s="5" t="s">
        <v>34</v>
      </c>
      <c r="C26" s="54"/>
      <c r="D26" s="207"/>
    </row>
    <row r="27" spans="1:6" ht="12.75" x14ac:dyDescent="0.25">
      <c r="A27" s="82"/>
      <c r="B27" s="5" t="s">
        <v>35</v>
      </c>
      <c r="C27" s="54"/>
      <c r="D27" s="207"/>
    </row>
    <row r="28" spans="1:6" ht="25.5" x14ac:dyDescent="0.25">
      <c r="A28" s="82"/>
      <c r="B28" s="5" t="s">
        <v>36</v>
      </c>
      <c r="C28" s="54"/>
      <c r="D28" s="207"/>
    </row>
    <row r="29" spans="1:6" ht="12.75" x14ac:dyDescent="0.25">
      <c r="A29" s="82"/>
      <c r="B29" s="5" t="s">
        <v>27</v>
      </c>
      <c r="C29" s="54"/>
      <c r="D29" s="207"/>
    </row>
    <row r="30" spans="1:6" ht="12.75" x14ac:dyDescent="0.25">
      <c r="A30" s="82"/>
      <c r="B30" s="5" t="s">
        <v>37</v>
      </c>
      <c r="C30" s="54"/>
      <c r="D30" s="207"/>
    </row>
    <row r="31" spans="1:6" ht="12.75" x14ac:dyDescent="0.25">
      <c r="A31" s="82"/>
      <c r="B31" s="5" t="s">
        <v>38</v>
      </c>
      <c r="C31" s="54"/>
      <c r="D31" s="207"/>
    </row>
    <row r="32" spans="1:6" ht="12.75" x14ac:dyDescent="0.25">
      <c r="A32" s="82"/>
      <c r="B32" s="5" t="s">
        <v>29</v>
      </c>
      <c r="C32" s="54"/>
      <c r="D32" s="207"/>
    </row>
    <row r="33" spans="1:6" ht="13.5" thickBot="1" x14ac:dyDescent="0.3">
      <c r="A33" s="82"/>
      <c r="B33" s="149" t="s">
        <v>554</v>
      </c>
      <c r="C33" s="157" t="s">
        <v>230</v>
      </c>
      <c r="D33" s="220">
        <v>160</v>
      </c>
      <c r="E33" s="146">
        <v>0</v>
      </c>
      <c r="F33" s="147">
        <f t="shared" ref="F33:F34" si="2">D33*E33</f>
        <v>0</v>
      </c>
    </row>
    <row r="34" spans="1:6" ht="13.5" thickBot="1" x14ac:dyDescent="0.3">
      <c r="A34" s="82"/>
      <c r="B34" s="160" t="s">
        <v>555</v>
      </c>
      <c r="C34" s="157" t="s">
        <v>230</v>
      </c>
      <c r="D34" s="220">
        <v>90</v>
      </c>
      <c r="E34" s="146">
        <v>0</v>
      </c>
      <c r="F34" s="147">
        <f t="shared" si="2"/>
        <v>0</v>
      </c>
    </row>
    <row r="35" spans="1:6" ht="13.5" thickBot="1" x14ac:dyDescent="0.3">
      <c r="A35" s="82"/>
      <c r="B35" s="160" t="s">
        <v>556</v>
      </c>
      <c r="C35" s="157" t="s">
        <v>230</v>
      </c>
      <c r="D35" s="220">
        <v>30</v>
      </c>
      <c r="E35" s="146">
        <v>0</v>
      </c>
      <c r="F35" s="147">
        <f t="shared" ref="F35" si="3">D35*E35</f>
        <v>0</v>
      </c>
    </row>
    <row r="36" spans="1:6" ht="12.75" x14ac:dyDescent="0.25">
      <c r="A36" s="82"/>
      <c r="B36" s="93"/>
      <c r="C36" s="151"/>
      <c r="D36" s="226"/>
      <c r="E36" s="219"/>
      <c r="F36" s="188"/>
    </row>
    <row r="37" spans="1:6" s="8" customFormat="1" ht="12.75" x14ac:dyDescent="0.25">
      <c r="A37" s="82" t="s">
        <v>380</v>
      </c>
      <c r="B37" s="33" t="s">
        <v>163</v>
      </c>
      <c r="C37" s="54"/>
      <c r="D37" s="207"/>
    </row>
    <row r="38" spans="1:6" ht="25.5" x14ac:dyDescent="0.25">
      <c r="A38" s="82"/>
      <c r="B38" s="5" t="s">
        <v>39</v>
      </c>
      <c r="C38" s="54" t="s">
        <v>7</v>
      </c>
      <c r="D38" s="207"/>
    </row>
    <row r="39" spans="1:6" ht="13.5" thickBot="1" x14ac:dyDescent="0.3">
      <c r="A39" s="82"/>
      <c r="B39" s="25" t="s">
        <v>40</v>
      </c>
      <c r="C39" s="157" t="s">
        <v>4</v>
      </c>
      <c r="D39" s="220">
        <v>2</v>
      </c>
      <c r="E39" s="146">
        <v>0</v>
      </c>
      <c r="F39" s="147">
        <f t="shared" ref="F39" si="4">D39*E39</f>
        <v>0</v>
      </c>
    </row>
    <row r="40" spans="1:6" ht="13.5" thickBot="1" x14ac:dyDescent="0.3">
      <c r="A40" s="82"/>
      <c r="B40" s="53" t="s">
        <v>41</v>
      </c>
      <c r="C40" s="157" t="s">
        <v>4</v>
      </c>
      <c r="D40" s="220">
        <v>4</v>
      </c>
      <c r="E40" s="146">
        <v>0</v>
      </c>
      <c r="F40" s="147">
        <f t="shared" ref="F40" si="5">D40*E40</f>
        <v>0</v>
      </c>
    </row>
    <row r="41" spans="1:6" s="8" customFormat="1" ht="13.5" thickBot="1" x14ac:dyDescent="0.3">
      <c r="A41" s="82"/>
      <c r="B41" s="53" t="s">
        <v>5</v>
      </c>
      <c r="C41" s="157" t="s">
        <v>4</v>
      </c>
      <c r="D41" s="220">
        <v>4</v>
      </c>
      <c r="E41" s="146">
        <v>0</v>
      </c>
      <c r="F41" s="147">
        <f t="shared" ref="F41" si="6">D41*E41</f>
        <v>0</v>
      </c>
    </row>
    <row r="42" spans="1:6" s="8" customFormat="1" ht="12.75" x14ac:dyDescent="0.25">
      <c r="A42" s="82"/>
      <c r="B42" s="84"/>
      <c r="C42" s="54"/>
      <c r="D42" s="207"/>
    </row>
    <row r="43" spans="1:6" s="8" customFormat="1" ht="12.75" x14ac:dyDescent="0.25">
      <c r="A43" s="82" t="s">
        <v>381</v>
      </c>
      <c r="B43" s="33" t="s">
        <v>163</v>
      </c>
      <c r="C43" s="54"/>
      <c r="D43" s="207"/>
    </row>
    <row r="44" spans="1:6" s="8" customFormat="1" ht="25.5" x14ac:dyDescent="0.25">
      <c r="B44" s="5" t="s">
        <v>43</v>
      </c>
      <c r="C44" s="54" t="s">
        <v>7</v>
      </c>
      <c r="D44" s="207"/>
    </row>
    <row r="45" spans="1:6" s="8" customFormat="1" ht="13.5" thickBot="1" x14ac:dyDescent="0.3">
      <c r="A45" s="82"/>
      <c r="B45" s="25" t="s">
        <v>40</v>
      </c>
      <c r="C45" s="157" t="s">
        <v>4</v>
      </c>
      <c r="D45" s="220">
        <v>6</v>
      </c>
      <c r="E45" s="146">
        <v>0</v>
      </c>
      <c r="F45" s="147">
        <f t="shared" ref="F45" si="7">D45*E45</f>
        <v>0</v>
      </c>
    </row>
    <row r="46" spans="1:6" s="8" customFormat="1" ht="13.5" thickBot="1" x14ac:dyDescent="0.3">
      <c r="A46" s="82"/>
      <c r="B46" s="191" t="s">
        <v>41</v>
      </c>
      <c r="C46" s="157" t="s">
        <v>4</v>
      </c>
      <c r="D46" s="220">
        <v>2</v>
      </c>
      <c r="E46" s="146">
        <v>0</v>
      </c>
      <c r="F46" s="147">
        <f t="shared" ref="F46" si="8">D46*E46</f>
        <v>0</v>
      </c>
    </row>
    <row r="47" spans="1:6" s="8" customFormat="1" ht="13.5" thickBot="1" x14ac:dyDescent="0.3">
      <c r="A47" s="82"/>
      <c r="B47" s="191" t="s">
        <v>5</v>
      </c>
      <c r="C47" s="157" t="s">
        <v>4</v>
      </c>
      <c r="D47" s="220">
        <v>2</v>
      </c>
      <c r="E47" s="146">
        <v>0</v>
      </c>
      <c r="F47" s="147">
        <f t="shared" ref="F47" si="9">D47*E47</f>
        <v>0</v>
      </c>
    </row>
    <row r="48" spans="1:6" s="8" customFormat="1" ht="13.5" thickBot="1" x14ac:dyDescent="0.3">
      <c r="A48" s="82"/>
      <c r="B48" s="5"/>
      <c r="C48" s="54"/>
      <c r="D48" s="207"/>
    </row>
    <row r="49" spans="1:8" s="58" customFormat="1" ht="15.75" thickBot="1" x14ac:dyDescent="0.3">
      <c r="A49" s="100" t="s">
        <v>0</v>
      </c>
      <c r="B49" s="169" t="s">
        <v>26</v>
      </c>
      <c r="C49" s="170"/>
      <c r="D49" s="171"/>
      <c r="E49" s="171"/>
      <c r="F49" s="172">
        <f>SUM(F5:F48)</f>
        <v>0</v>
      </c>
      <c r="G49" s="111"/>
    </row>
    <row r="50" spans="1:8" ht="12" thickBot="1" x14ac:dyDescent="0.3">
      <c r="A50" s="368"/>
      <c r="B50" s="6"/>
      <c r="E50" s="178"/>
      <c r="F50" s="178"/>
    </row>
    <row r="51" spans="1:8" s="2" customFormat="1" ht="15.75" thickBot="1" x14ac:dyDescent="0.3">
      <c r="A51" s="39" t="s">
        <v>6</v>
      </c>
      <c r="B51" s="40" t="s">
        <v>18</v>
      </c>
      <c r="C51" s="81"/>
      <c r="D51" s="81"/>
      <c r="E51" s="144"/>
      <c r="F51" s="144"/>
      <c r="G51" s="111"/>
      <c r="H51" s="111"/>
    </row>
    <row r="52" spans="1:8" s="43" customFormat="1" ht="15" x14ac:dyDescent="0.25">
      <c r="A52" s="41" t="s">
        <v>145</v>
      </c>
      <c r="B52" s="42" t="s">
        <v>146</v>
      </c>
      <c r="C52" s="55" t="s">
        <v>147</v>
      </c>
      <c r="D52" s="55" t="s">
        <v>148</v>
      </c>
      <c r="E52" s="41" t="s">
        <v>149</v>
      </c>
      <c r="F52" s="41" t="s">
        <v>150</v>
      </c>
      <c r="G52" s="114"/>
      <c r="H52" s="114"/>
    </row>
    <row r="53" spans="1:8" ht="12.75" x14ac:dyDescent="0.25">
      <c r="A53" s="82"/>
      <c r="B53" s="4"/>
      <c r="C53" s="87"/>
      <c r="D53" s="207"/>
    </row>
    <row r="54" spans="1:8" ht="12.75" x14ac:dyDescent="0.25">
      <c r="A54" s="82" t="s">
        <v>1014</v>
      </c>
      <c r="B54" s="184" t="s">
        <v>503</v>
      </c>
      <c r="C54" s="151"/>
      <c r="D54" s="226"/>
      <c r="E54" s="219"/>
      <c r="F54" s="219"/>
      <c r="G54" s="219"/>
    </row>
    <row r="55" spans="1:8" ht="12.75" x14ac:dyDescent="0.25">
      <c r="A55" s="82"/>
      <c r="B55" s="174" t="s">
        <v>506</v>
      </c>
      <c r="C55" s="151"/>
      <c r="D55" s="226"/>
      <c r="E55" s="219"/>
      <c r="F55" s="219"/>
      <c r="G55" s="219"/>
    </row>
    <row r="56" spans="1:8" ht="13.5" thickBot="1" x14ac:dyDescent="0.3">
      <c r="A56" s="82"/>
      <c r="B56" s="159" t="s">
        <v>507</v>
      </c>
      <c r="C56" s="157" t="s">
        <v>230</v>
      </c>
      <c r="D56" s="220">
        <v>4</v>
      </c>
      <c r="E56" s="146">
        <v>0</v>
      </c>
      <c r="F56" s="147">
        <f t="shared" ref="F56:F57" si="10">D56*E56</f>
        <v>0</v>
      </c>
      <c r="G56" s="219"/>
    </row>
    <row r="57" spans="1:8" ht="13.5" thickBot="1" x14ac:dyDescent="0.3">
      <c r="A57" s="82"/>
      <c r="B57" s="159" t="s">
        <v>508</v>
      </c>
      <c r="C57" s="157" t="s">
        <v>230</v>
      </c>
      <c r="D57" s="220">
        <v>6</v>
      </c>
      <c r="E57" s="146">
        <v>0</v>
      </c>
      <c r="F57" s="147">
        <f t="shared" si="10"/>
        <v>0</v>
      </c>
      <c r="G57" s="219"/>
    </row>
    <row r="58" spans="1:8" ht="13.5" thickBot="1" x14ac:dyDescent="0.3">
      <c r="A58" s="82"/>
      <c r="B58" s="159" t="s">
        <v>504</v>
      </c>
      <c r="C58" s="157" t="s">
        <v>230</v>
      </c>
      <c r="D58" s="220">
        <v>4</v>
      </c>
      <c r="E58" s="146">
        <v>0</v>
      </c>
      <c r="F58" s="147">
        <f t="shared" ref="F58:F59" si="11">D58*E58</f>
        <v>0</v>
      </c>
    </row>
    <row r="59" spans="1:8" ht="13.5" thickBot="1" x14ac:dyDescent="0.3">
      <c r="A59" s="82"/>
      <c r="B59" s="53" t="s">
        <v>505</v>
      </c>
      <c r="C59" s="157" t="s">
        <v>230</v>
      </c>
      <c r="D59" s="220">
        <v>25</v>
      </c>
      <c r="E59" s="146">
        <v>0</v>
      </c>
      <c r="F59" s="147">
        <f t="shared" si="11"/>
        <v>0</v>
      </c>
    </row>
    <row r="60" spans="1:8" ht="12.75" x14ac:dyDescent="0.25">
      <c r="A60" s="82"/>
      <c r="B60" s="4"/>
      <c r="C60" s="87"/>
      <c r="D60" s="207"/>
    </row>
    <row r="61" spans="1:8" ht="12.75" x14ac:dyDescent="0.25">
      <c r="A61" s="82" t="s">
        <v>383</v>
      </c>
      <c r="B61" s="184" t="s">
        <v>255</v>
      </c>
      <c r="C61" s="151"/>
      <c r="D61" s="226"/>
      <c r="E61" s="219"/>
      <c r="F61" s="219"/>
      <c r="G61" s="219"/>
    </row>
    <row r="62" spans="1:8" ht="51" x14ac:dyDescent="0.25">
      <c r="A62" s="82"/>
      <c r="B62" s="174" t="s">
        <v>256</v>
      </c>
      <c r="C62" s="54" t="s">
        <v>7</v>
      </c>
      <c r="D62" s="207"/>
    </row>
    <row r="63" spans="1:8" ht="13.5" thickBot="1" x14ac:dyDescent="0.3">
      <c r="A63" s="82"/>
      <c r="B63" s="159" t="s">
        <v>1040</v>
      </c>
      <c r="C63" s="157" t="s">
        <v>230</v>
      </c>
      <c r="D63" s="220">
        <v>20</v>
      </c>
      <c r="E63" s="146">
        <v>0</v>
      </c>
      <c r="F63" s="147">
        <f t="shared" ref="F63" si="12">D63*E63</f>
        <v>0</v>
      </c>
    </row>
    <row r="64" spans="1:8" ht="13.5" thickBot="1" x14ac:dyDescent="0.3">
      <c r="A64" s="82"/>
      <c r="B64" s="159" t="s">
        <v>45</v>
      </c>
      <c r="C64" s="157" t="s">
        <v>230</v>
      </c>
      <c r="D64" s="220">
        <v>40</v>
      </c>
      <c r="E64" s="146">
        <v>0</v>
      </c>
      <c r="F64" s="147">
        <f t="shared" ref="F64:F66" si="13">D64*E64</f>
        <v>0</v>
      </c>
    </row>
    <row r="65" spans="1:7" ht="13.5" thickBot="1" x14ac:dyDescent="0.3">
      <c r="A65" s="82"/>
      <c r="B65" s="53" t="s">
        <v>142</v>
      </c>
      <c r="C65" s="157" t="s">
        <v>230</v>
      </c>
      <c r="D65" s="220">
        <v>10</v>
      </c>
      <c r="E65" s="146">
        <v>0</v>
      </c>
      <c r="F65" s="147">
        <f t="shared" si="13"/>
        <v>0</v>
      </c>
    </row>
    <row r="66" spans="1:7" ht="13.5" thickBot="1" x14ac:dyDescent="0.3">
      <c r="A66" s="82"/>
      <c r="B66" s="53" t="s">
        <v>46</v>
      </c>
      <c r="C66" s="157" t="s">
        <v>230</v>
      </c>
      <c r="D66" s="220">
        <v>18</v>
      </c>
      <c r="E66" s="146">
        <v>0</v>
      </c>
      <c r="F66" s="147">
        <f t="shared" si="13"/>
        <v>0</v>
      </c>
    </row>
    <row r="67" spans="1:7" ht="12.75" x14ac:dyDescent="0.25">
      <c r="A67" s="82"/>
      <c r="B67" s="4"/>
      <c r="C67" s="87"/>
      <c r="D67" s="207"/>
    </row>
    <row r="68" spans="1:7" ht="12.75" x14ac:dyDescent="0.25">
      <c r="A68" s="82" t="s">
        <v>382</v>
      </c>
      <c r="B68" s="184" t="s">
        <v>257</v>
      </c>
      <c r="C68" s="151"/>
      <c r="D68" s="226"/>
      <c r="E68" s="219"/>
      <c r="F68" s="219"/>
      <c r="G68" s="219"/>
    </row>
    <row r="69" spans="1:7" ht="12.75" x14ac:dyDescent="0.25">
      <c r="A69" s="82"/>
      <c r="B69" s="174" t="s">
        <v>258</v>
      </c>
      <c r="C69" s="54" t="s">
        <v>7</v>
      </c>
      <c r="D69" s="207" t="s">
        <v>7</v>
      </c>
    </row>
    <row r="70" spans="1:7" ht="13.5" thickBot="1" x14ac:dyDescent="0.3">
      <c r="A70" s="82"/>
      <c r="B70" s="159" t="s">
        <v>46</v>
      </c>
      <c r="C70" s="157" t="s">
        <v>4</v>
      </c>
      <c r="D70" s="220">
        <v>2</v>
      </c>
      <c r="E70" s="146">
        <v>0</v>
      </c>
      <c r="F70" s="147">
        <f t="shared" ref="F70" si="14">D70*E70</f>
        <v>0</v>
      </c>
    </row>
    <row r="71" spans="1:7" ht="12.75" x14ac:dyDescent="0.25">
      <c r="A71" s="82"/>
      <c r="B71" s="84"/>
      <c r="C71" s="88"/>
      <c r="D71" s="275"/>
    </row>
    <row r="72" spans="1:7" ht="12.75" x14ac:dyDescent="0.25">
      <c r="A72" s="82" t="s">
        <v>384</v>
      </c>
      <c r="B72" s="184" t="s">
        <v>259</v>
      </c>
      <c r="C72" s="151"/>
      <c r="D72" s="226"/>
      <c r="E72" s="219"/>
      <c r="F72" s="219"/>
      <c r="G72" s="219"/>
    </row>
    <row r="73" spans="1:7" ht="25.5" x14ac:dyDescent="0.25">
      <c r="A73" s="82"/>
      <c r="B73" s="5" t="s">
        <v>509</v>
      </c>
      <c r="C73" s="54" t="s">
        <v>7</v>
      </c>
      <c r="D73" s="207" t="s">
        <v>7</v>
      </c>
    </row>
    <row r="74" spans="1:7" ht="13.5" thickBot="1" x14ac:dyDescent="0.3">
      <c r="A74" s="82"/>
      <c r="B74" s="159" t="s">
        <v>510</v>
      </c>
      <c r="C74" s="157" t="s">
        <v>4</v>
      </c>
      <c r="D74" s="220">
        <v>1</v>
      </c>
      <c r="E74" s="146">
        <v>0</v>
      </c>
      <c r="F74" s="147">
        <f t="shared" ref="F74" si="15">D74*E74</f>
        <v>0</v>
      </c>
    </row>
    <row r="75" spans="1:7" ht="13.5" thickBot="1" x14ac:dyDescent="0.3">
      <c r="A75" s="82"/>
      <c r="B75" s="159" t="s">
        <v>511</v>
      </c>
      <c r="C75" s="157" t="s">
        <v>4</v>
      </c>
      <c r="D75" s="220">
        <v>2</v>
      </c>
      <c r="E75" s="146">
        <v>0</v>
      </c>
      <c r="F75" s="147">
        <f t="shared" ref="F75" si="16">D75*E75</f>
        <v>0</v>
      </c>
    </row>
    <row r="76" spans="1:7" ht="12.75" x14ac:dyDescent="0.25">
      <c r="A76" s="82"/>
      <c r="B76" s="5"/>
      <c r="C76" s="54"/>
      <c r="D76" s="207"/>
    </row>
    <row r="77" spans="1:7" ht="12.75" x14ac:dyDescent="0.25">
      <c r="A77" s="82" t="s">
        <v>385</v>
      </c>
      <c r="B77" s="184" t="s">
        <v>260</v>
      </c>
      <c r="C77" s="151"/>
      <c r="D77" s="226"/>
      <c r="E77" s="219"/>
      <c r="F77" s="219"/>
      <c r="G77" s="219"/>
    </row>
    <row r="78" spans="1:7" ht="13.5" thickBot="1" x14ac:dyDescent="0.3">
      <c r="A78" s="82"/>
      <c r="B78" s="159" t="s">
        <v>261</v>
      </c>
      <c r="C78" s="157" t="s">
        <v>4</v>
      </c>
      <c r="D78" s="220">
        <v>3</v>
      </c>
      <c r="E78" s="146">
        <v>0</v>
      </c>
      <c r="F78" s="147">
        <f t="shared" ref="F78" si="17">D78*E78</f>
        <v>0</v>
      </c>
    </row>
    <row r="79" spans="1:7" ht="12.75" x14ac:dyDescent="0.25">
      <c r="A79" s="82"/>
      <c r="B79" s="4"/>
      <c r="C79" s="54"/>
      <c r="D79" s="207"/>
    </row>
    <row r="80" spans="1:7" ht="12.75" x14ac:dyDescent="0.25">
      <c r="A80" s="82" t="s">
        <v>386</v>
      </c>
      <c r="B80" s="184" t="s">
        <v>263</v>
      </c>
      <c r="C80" s="151"/>
      <c r="D80" s="226"/>
      <c r="E80" s="219"/>
      <c r="F80" s="219"/>
      <c r="G80" s="219"/>
    </row>
    <row r="81" spans="1:8" ht="25.5" x14ac:dyDescent="0.25">
      <c r="A81" s="82"/>
      <c r="B81" s="5" t="s">
        <v>264</v>
      </c>
      <c r="C81" s="54" t="s">
        <v>7</v>
      </c>
      <c r="D81" s="207" t="s">
        <v>7</v>
      </c>
    </row>
    <row r="82" spans="1:8" ht="12.75" x14ac:dyDescent="0.25">
      <c r="A82" s="82"/>
      <c r="B82" s="5" t="s">
        <v>265</v>
      </c>
      <c r="C82" s="54"/>
      <c r="D82" s="207"/>
    </row>
    <row r="83" spans="1:8" ht="13.5" thickBot="1" x14ac:dyDescent="0.3">
      <c r="A83" s="82"/>
      <c r="B83" s="159" t="s">
        <v>262</v>
      </c>
      <c r="C83" s="157" t="s">
        <v>4</v>
      </c>
      <c r="D83" s="220">
        <v>1</v>
      </c>
      <c r="E83" s="146">
        <v>0</v>
      </c>
      <c r="F83" s="147">
        <f t="shared" ref="F83:F84" si="18">D83*E83</f>
        <v>0</v>
      </c>
    </row>
    <row r="84" spans="1:8" ht="13.5" thickBot="1" x14ac:dyDescent="0.3">
      <c r="A84" s="82"/>
      <c r="B84" s="53" t="s">
        <v>95</v>
      </c>
      <c r="C84" s="157" t="s">
        <v>4</v>
      </c>
      <c r="D84" s="220">
        <v>5</v>
      </c>
      <c r="E84" s="146">
        <v>0</v>
      </c>
      <c r="F84" s="147">
        <f t="shared" si="18"/>
        <v>0</v>
      </c>
    </row>
    <row r="85" spans="1:8" ht="12.75" x14ac:dyDescent="0.25">
      <c r="A85" s="82"/>
      <c r="B85" s="182"/>
      <c r="C85" s="151"/>
      <c r="D85" s="226"/>
      <c r="E85" s="219"/>
      <c r="F85" s="219"/>
    </row>
    <row r="86" spans="1:8" ht="12.75" x14ac:dyDescent="0.25">
      <c r="A86" s="82" t="s">
        <v>387</v>
      </c>
      <c r="B86" s="33" t="s">
        <v>47</v>
      </c>
      <c r="C86" s="54" t="s">
        <v>7</v>
      </c>
      <c r="D86" s="207" t="s">
        <v>7</v>
      </c>
    </row>
    <row r="87" spans="1:8" ht="13.5" thickBot="1" x14ac:dyDescent="0.3">
      <c r="A87" s="82"/>
      <c r="B87" s="206" t="s">
        <v>48</v>
      </c>
      <c r="C87" s="157" t="s">
        <v>4</v>
      </c>
      <c r="D87" s="220">
        <v>5</v>
      </c>
      <c r="E87" s="146">
        <v>0</v>
      </c>
      <c r="F87" s="147">
        <f t="shared" ref="F87" si="19">D87*E87</f>
        <v>0</v>
      </c>
    </row>
    <row r="88" spans="1:8" ht="13.5" thickBot="1" x14ac:dyDescent="0.3">
      <c r="A88" s="82"/>
      <c r="B88" s="206" t="s">
        <v>1041</v>
      </c>
      <c r="C88" s="157" t="s">
        <v>4</v>
      </c>
      <c r="D88" s="220">
        <v>2</v>
      </c>
      <c r="E88" s="146">
        <v>0</v>
      </c>
      <c r="F88" s="147">
        <f t="shared" ref="F88" si="20">D88*E88</f>
        <v>0</v>
      </c>
    </row>
    <row r="89" spans="1:8" ht="13.5" thickBot="1" x14ac:dyDescent="0.3">
      <c r="A89" s="82"/>
      <c r="B89" s="94"/>
      <c r="C89" s="54"/>
      <c r="D89" s="207"/>
    </row>
    <row r="90" spans="1:8" s="58" customFormat="1" ht="15.75" thickBot="1" x14ac:dyDescent="0.3">
      <c r="A90" s="100" t="s">
        <v>6</v>
      </c>
      <c r="B90" s="169" t="s">
        <v>18</v>
      </c>
      <c r="C90" s="170"/>
      <c r="D90" s="171"/>
      <c r="E90" s="171"/>
      <c r="F90" s="172">
        <f>SUM(F53:F88)</f>
        <v>0</v>
      </c>
      <c r="G90" s="111"/>
    </row>
    <row r="91" spans="1:8" s="8" customFormat="1" ht="15.75" thickBot="1" x14ac:dyDescent="0.3">
      <c r="A91" s="221"/>
      <c r="B91" s="6"/>
      <c r="C91" s="13"/>
      <c r="D91" s="274"/>
      <c r="E91" s="173"/>
      <c r="F91" s="173"/>
      <c r="G91" s="114"/>
      <c r="H91" s="114"/>
    </row>
    <row r="92" spans="1:8" s="2" customFormat="1" ht="15.75" thickBot="1" x14ac:dyDescent="0.3">
      <c r="A92" s="39" t="s">
        <v>19</v>
      </c>
      <c r="B92" s="40" t="s">
        <v>20</v>
      </c>
      <c r="C92" s="81"/>
      <c r="D92" s="81"/>
      <c r="E92" s="144"/>
      <c r="F92" s="144"/>
      <c r="G92" s="111"/>
      <c r="H92" s="111"/>
    </row>
    <row r="93" spans="1:8" s="43" customFormat="1" ht="15" x14ac:dyDescent="0.25">
      <c r="A93" s="41" t="s">
        <v>145</v>
      </c>
      <c r="B93" s="42" t="s">
        <v>146</v>
      </c>
      <c r="C93" s="55" t="s">
        <v>147</v>
      </c>
      <c r="D93" s="55" t="s">
        <v>148</v>
      </c>
      <c r="E93" s="41" t="s">
        <v>149</v>
      </c>
      <c r="F93" s="41" t="s">
        <v>150</v>
      </c>
      <c r="G93" s="114"/>
      <c r="H93" s="114"/>
    </row>
    <row r="94" spans="1:8" s="43" customFormat="1" ht="12.75" x14ac:dyDescent="0.25">
      <c r="A94" s="90"/>
      <c r="D94" s="90"/>
    </row>
    <row r="95" spans="1:8" ht="38.25" x14ac:dyDescent="0.25">
      <c r="A95" s="214" t="s">
        <v>1</v>
      </c>
      <c r="B95" s="5" t="s">
        <v>246</v>
      </c>
      <c r="C95" s="54"/>
      <c r="D95" s="85"/>
    </row>
    <row r="96" spans="1:8" ht="12.75" x14ac:dyDescent="0.25">
      <c r="A96" s="82"/>
      <c r="B96" s="4"/>
      <c r="C96" s="54"/>
      <c r="D96" s="207"/>
    </row>
    <row r="97" spans="1:6" ht="12.75" x14ac:dyDescent="0.25">
      <c r="A97" s="82" t="s">
        <v>388</v>
      </c>
      <c r="B97" s="175" t="s">
        <v>231</v>
      </c>
      <c r="C97" s="54" t="s">
        <v>7</v>
      </c>
      <c r="D97" s="207" t="s">
        <v>7</v>
      </c>
    </row>
    <row r="98" spans="1:6" ht="12.75" x14ac:dyDescent="0.25">
      <c r="A98" s="82"/>
      <c r="B98" s="84" t="s">
        <v>232</v>
      </c>
      <c r="C98" s="54"/>
      <c r="D98" s="207"/>
    </row>
    <row r="99" spans="1:6" ht="25.5" x14ac:dyDescent="0.25">
      <c r="A99" s="82"/>
      <c r="B99" s="84" t="s">
        <v>49</v>
      </c>
      <c r="C99" s="54"/>
      <c r="D99" s="207"/>
    </row>
    <row r="100" spans="1:6" ht="25.5" x14ac:dyDescent="0.25">
      <c r="A100" s="82"/>
      <c r="B100" s="11" t="s">
        <v>50</v>
      </c>
      <c r="C100" s="54"/>
      <c r="D100" s="207"/>
    </row>
    <row r="101" spans="1:6" ht="12.75" x14ac:dyDescent="0.25">
      <c r="A101" s="82"/>
      <c r="B101" s="84" t="s">
        <v>51</v>
      </c>
      <c r="C101" s="54"/>
      <c r="D101" s="207"/>
    </row>
    <row r="102" spans="1:6" ht="12.75" x14ac:dyDescent="0.25">
      <c r="A102" s="82"/>
      <c r="B102" s="84" t="s">
        <v>52</v>
      </c>
      <c r="C102" s="54"/>
      <c r="D102" s="207"/>
      <c r="E102" s="6">
        <v>0</v>
      </c>
    </row>
    <row r="103" spans="1:6" ht="13.5" thickBot="1" x14ac:dyDescent="0.3">
      <c r="A103" s="82"/>
      <c r="B103" s="159" t="s">
        <v>53</v>
      </c>
      <c r="C103" s="157" t="s">
        <v>4</v>
      </c>
      <c r="D103" s="220">
        <v>2</v>
      </c>
      <c r="E103" s="146">
        <v>0</v>
      </c>
      <c r="F103" s="147">
        <f t="shared" ref="F103" si="21">E103*D103</f>
        <v>0</v>
      </c>
    </row>
    <row r="104" spans="1:6" ht="12.75" x14ac:dyDescent="0.25">
      <c r="A104" s="82"/>
      <c r="B104" s="213"/>
      <c r="C104" s="54"/>
      <c r="D104" s="207"/>
    </row>
    <row r="105" spans="1:6" ht="12.75" x14ac:dyDescent="0.25">
      <c r="A105" s="82" t="s">
        <v>389</v>
      </c>
      <c r="B105" s="175" t="s">
        <v>233</v>
      </c>
      <c r="C105" s="54" t="s">
        <v>7</v>
      </c>
      <c r="D105" s="207" t="s">
        <v>7</v>
      </c>
    </row>
    <row r="106" spans="1:6" ht="12.75" x14ac:dyDescent="0.25">
      <c r="A106" s="82"/>
      <c r="B106" s="84" t="s">
        <v>232</v>
      </c>
      <c r="C106" s="54"/>
      <c r="D106" s="207"/>
    </row>
    <row r="107" spans="1:6" ht="158.25" customHeight="1" x14ac:dyDescent="0.25">
      <c r="A107" s="82"/>
      <c r="B107" s="174" t="s">
        <v>74</v>
      </c>
      <c r="C107" s="54"/>
      <c r="D107" s="207"/>
    </row>
    <row r="108" spans="1:6" ht="76.5" x14ac:dyDescent="0.25">
      <c r="A108" s="82"/>
      <c r="B108" s="176" t="s">
        <v>73</v>
      </c>
      <c r="C108" s="6"/>
      <c r="D108" s="96"/>
    </row>
    <row r="109" spans="1:6" ht="13.5" thickBot="1" x14ac:dyDescent="0.3">
      <c r="A109" s="82"/>
      <c r="B109" s="159" t="s">
        <v>53</v>
      </c>
      <c r="C109" s="157" t="s">
        <v>4</v>
      </c>
      <c r="D109" s="220">
        <v>1</v>
      </c>
      <c r="E109" s="146">
        <v>0</v>
      </c>
      <c r="F109" s="147">
        <f t="shared" ref="F109" si="22">E109*D109</f>
        <v>0</v>
      </c>
    </row>
    <row r="110" spans="1:6" ht="12.75" x14ac:dyDescent="0.25">
      <c r="A110" s="82"/>
      <c r="B110" s="11"/>
      <c r="C110" s="54"/>
      <c r="D110" s="207"/>
    </row>
    <row r="111" spans="1:6" ht="12.75" x14ac:dyDescent="0.25">
      <c r="A111" s="82" t="s">
        <v>390</v>
      </c>
      <c r="B111" s="175" t="s">
        <v>512</v>
      </c>
      <c r="C111" s="54"/>
      <c r="D111" s="207"/>
    </row>
    <row r="112" spans="1:6" ht="12.75" x14ac:dyDescent="0.25">
      <c r="A112" s="82"/>
      <c r="B112" s="84" t="s">
        <v>235</v>
      </c>
      <c r="C112" s="54"/>
      <c r="D112" s="207"/>
    </row>
    <row r="113" spans="1:6" ht="12.75" x14ac:dyDescent="0.25">
      <c r="A113" s="82"/>
      <c r="B113" s="84" t="s">
        <v>54</v>
      </c>
      <c r="C113" s="54"/>
      <c r="D113" s="207"/>
    </row>
    <row r="114" spans="1:6" ht="12.75" x14ac:dyDescent="0.25">
      <c r="A114" s="82"/>
      <c r="B114" s="84" t="s">
        <v>234</v>
      </c>
      <c r="C114" s="54"/>
      <c r="D114" s="207"/>
    </row>
    <row r="115" spans="1:6" ht="12.75" x14ac:dyDescent="0.25">
      <c r="A115" s="82"/>
      <c r="B115" s="84" t="s">
        <v>236</v>
      </c>
      <c r="C115" s="54"/>
      <c r="D115" s="85"/>
    </row>
    <row r="116" spans="1:6" ht="13.5" thickBot="1" x14ac:dyDescent="0.3">
      <c r="A116" s="82"/>
      <c r="B116" s="159" t="s">
        <v>53</v>
      </c>
      <c r="C116" s="157" t="s">
        <v>4</v>
      </c>
      <c r="D116" s="220">
        <v>7</v>
      </c>
      <c r="E116" s="146">
        <v>0</v>
      </c>
      <c r="F116" s="147">
        <f t="shared" ref="F116" si="23">E116*D116</f>
        <v>0</v>
      </c>
    </row>
    <row r="117" spans="1:6" ht="12.75" x14ac:dyDescent="0.25">
      <c r="A117" s="82"/>
      <c r="B117" s="5"/>
      <c r="C117" s="54"/>
      <c r="D117" s="85"/>
    </row>
    <row r="118" spans="1:6" ht="12.75" x14ac:dyDescent="0.25">
      <c r="A118" s="82" t="s">
        <v>1016</v>
      </c>
      <c r="B118" s="184" t="s">
        <v>237</v>
      </c>
      <c r="C118" s="54"/>
      <c r="D118" s="207"/>
    </row>
    <row r="119" spans="1:6" ht="12.75" x14ac:dyDescent="0.25">
      <c r="A119" s="82"/>
      <c r="B119" s="174" t="s">
        <v>232</v>
      </c>
      <c r="C119" s="54"/>
      <c r="D119" s="207"/>
    </row>
    <row r="120" spans="1:6" ht="89.25" x14ac:dyDescent="0.25">
      <c r="A120" s="82"/>
      <c r="B120" s="174" t="s">
        <v>72</v>
      </c>
      <c r="C120" s="54"/>
      <c r="D120" s="207"/>
    </row>
    <row r="121" spans="1:6" ht="191.25" x14ac:dyDescent="0.25">
      <c r="A121" s="82"/>
      <c r="B121" s="176" t="s">
        <v>71</v>
      </c>
      <c r="C121" s="3"/>
      <c r="D121" s="99"/>
    </row>
    <row r="122" spans="1:6" ht="13.5" thickBot="1" x14ac:dyDescent="0.3">
      <c r="A122" s="82" t="s">
        <v>7</v>
      </c>
      <c r="B122" s="149" t="s">
        <v>53</v>
      </c>
      <c r="C122" s="157" t="s">
        <v>4</v>
      </c>
      <c r="D122" s="220">
        <v>1</v>
      </c>
      <c r="E122" s="146">
        <v>0</v>
      </c>
      <c r="F122" s="147">
        <f t="shared" ref="F122" si="24">E122*D122</f>
        <v>0</v>
      </c>
    </row>
    <row r="123" spans="1:6" ht="12.75" x14ac:dyDescent="0.25">
      <c r="A123" s="82"/>
      <c r="B123" s="4"/>
      <c r="C123" s="54"/>
      <c r="D123" s="207"/>
    </row>
    <row r="124" spans="1:6" ht="12.75" x14ac:dyDescent="0.25">
      <c r="A124" s="82" t="s">
        <v>391</v>
      </c>
      <c r="B124" s="33" t="s">
        <v>238</v>
      </c>
      <c r="C124" s="54"/>
      <c r="D124" s="207"/>
    </row>
    <row r="125" spans="1:6" ht="25.5" x14ac:dyDescent="0.25">
      <c r="A125" s="6"/>
      <c r="B125" s="84" t="s">
        <v>239</v>
      </c>
      <c r="C125" s="54"/>
      <c r="D125" s="207"/>
    </row>
    <row r="126" spans="1:6" ht="51" x14ac:dyDescent="0.25">
      <c r="A126" s="82"/>
      <c r="B126" s="84" t="s">
        <v>55</v>
      </c>
      <c r="C126" s="54"/>
      <c r="D126" s="207"/>
    </row>
    <row r="127" spans="1:6" ht="25.5" x14ac:dyDescent="0.25">
      <c r="A127" s="82" t="s">
        <v>7</v>
      </c>
      <c r="B127" s="84" t="s">
        <v>240</v>
      </c>
      <c r="C127" s="6"/>
      <c r="D127" s="96"/>
    </row>
    <row r="128" spans="1:6" ht="13.5" thickBot="1" x14ac:dyDescent="0.3">
      <c r="A128" s="82" t="s">
        <v>7</v>
      </c>
      <c r="B128" s="149" t="s">
        <v>53</v>
      </c>
      <c r="C128" s="157" t="s">
        <v>4</v>
      </c>
      <c r="D128" s="220">
        <v>1</v>
      </c>
      <c r="E128" s="146">
        <v>0</v>
      </c>
      <c r="F128" s="147">
        <f t="shared" ref="F128" si="25">E128*D128</f>
        <v>0</v>
      </c>
    </row>
    <row r="129" spans="1:6" ht="12.75" x14ac:dyDescent="0.25">
      <c r="A129" s="82"/>
      <c r="B129" s="84"/>
      <c r="C129" s="54"/>
      <c r="D129" s="207"/>
    </row>
    <row r="130" spans="1:6" ht="12.75" x14ac:dyDescent="0.25">
      <c r="A130" s="82" t="s">
        <v>392</v>
      </c>
      <c r="B130" s="175" t="s">
        <v>241</v>
      </c>
      <c r="C130" s="54"/>
      <c r="D130" s="207"/>
    </row>
    <row r="131" spans="1:6" ht="38.25" x14ac:dyDescent="0.25">
      <c r="A131" s="6"/>
      <c r="B131" s="84" t="s">
        <v>183</v>
      </c>
      <c r="C131" s="54"/>
      <c r="D131" s="207"/>
    </row>
    <row r="132" spans="1:6" ht="12.75" x14ac:dyDescent="0.25">
      <c r="A132" s="6"/>
      <c r="B132" s="84" t="s">
        <v>242</v>
      </c>
      <c r="C132" s="54"/>
      <c r="D132" s="207"/>
    </row>
    <row r="133" spans="1:6" ht="13.5" thickBot="1" x14ac:dyDescent="0.3">
      <c r="A133" s="82"/>
      <c r="B133" s="149" t="s">
        <v>243</v>
      </c>
      <c r="C133" s="157" t="s">
        <v>4</v>
      </c>
      <c r="D133" s="220">
        <v>1</v>
      </c>
      <c r="E133" s="146">
        <v>0</v>
      </c>
      <c r="F133" s="147">
        <f t="shared" ref="F133" si="26">E133*D133</f>
        <v>0</v>
      </c>
    </row>
    <row r="134" spans="1:6" ht="13.5" thickBot="1" x14ac:dyDescent="0.3">
      <c r="A134" s="82"/>
      <c r="B134" s="25" t="s">
        <v>254</v>
      </c>
      <c r="C134" s="157" t="s">
        <v>4</v>
      </c>
      <c r="D134" s="220">
        <v>1</v>
      </c>
      <c r="E134" s="146">
        <v>0</v>
      </c>
      <c r="F134" s="147">
        <f t="shared" ref="F134" si="27">E134*D134</f>
        <v>0</v>
      </c>
    </row>
    <row r="135" spans="1:6" ht="12.75" x14ac:dyDescent="0.25">
      <c r="A135" s="82"/>
      <c r="B135" s="82"/>
      <c r="C135" s="6"/>
      <c r="D135" s="96"/>
    </row>
    <row r="136" spans="1:6" ht="12.75" x14ac:dyDescent="0.25">
      <c r="A136" s="82" t="s">
        <v>393</v>
      </c>
      <c r="B136" s="175" t="s">
        <v>244</v>
      </c>
      <c r="C136" s="54"/>
      <c r="D136" s="207"/>
    </row>
    <row r="137" spans="1:6" ht="12.75" x14ac:dyDescent="0.25">
      <c r="A137" s="82"/>
      <c r="B137" s="4" t="s">
        <v>94</v>
      </c>
      <c r="C137" s="54"/>
      <c r="D137" s="207"/>
    </row>
    <row r="138" spans="1:6" ht="12.75" x14ac:dyDescent="0.25">
      <c r="A138" s="82"/>
      <c r="B138" s="92" t="s">
        <v>57</v>
      </c>
      <c r="C138" s="54"/>
      <c r="D138" s="207"/>
    </row>
    <row r="139" spans="1:6" ht="12.75" x14ac:dyDescent="0.25">
      <c r="A139" s="82"/>
      <c r="B139" s="92" t="s">
        <v>58</v>
      </c>
      <c r="C139" s="54"/>
      <c r="D139" s="207"/>
    </row>
    <row r="140" spans="1:6" ht="12.75" x14ac:dyDescent="0.25">
      <c r="A140" s="82"/>
      <c r="B140" s="84" t="s">
        <v>56</v>
      </c>
      <c r="C140" s="54"/>
      <c r="D140" s="207"/>
    </row>
    <row r="141" spans="1:6" ht="13.5" thickBot="1" x14ac:dyDescent="0.3">
      <c r="A141" s="82"/>
      <c r="B141" s="159" t="s">
        <v>53</v>
      </c>
      <c r="C141" s="157" t="s">
        <v>4</v>
      </c>
      <c r="D141" s="220">
        <v>4</v>
      </c>
      <c r="E141" s="146">
        <v>0</v>
      </c>
      <c r="F141" s="147">
        <f t="shared" ref="F141" si="28">E141*D141</f>
        <v>0</v>
      </c>
    </row>
    <row r="142" spans="1:6" ht="12.75" x14ac:dyDescent="0.25">
      <c r="A142" s="82"/>
      <c r="B142" s="213"/>
      <c r="C142" s="54"/>
      <c r="D142" s="207"/>
    </row>
    <row r="143" spans="1:6" ht="12.75" x14ac:dyDescent="0.25">
      <c r="A143" s="82" t="s">
        <v>394</v>
      </c>
      <c r="B143" s="175" t="s">
        <v>245</v>
      </c>
      <c r="C143" s="54"/>
      <c r="D143" s="207"/>
    </row>
    <row r="144" spans="1:6" ht="25.5" x14ac:dyDescent="0.25">
      <c r="A144" s="82"/>
      <c r="B144" s="84" t="s">
        <v>59</v>
      </c>
      <c r="C144" s="54"/>
      <c r="D144" s="207"/>
    </row>
    <row r="145" spans="1:6" ht="25.5" x14ac:dyDescent="0.25">
      <c r="A145" s="82"/>
      <c r="B145" s="84" t="s">
        <v>60</v>
      </c>
      <c r="C145" s="54"/>
      <c r="D145" s="207"/>
    </row>
    <row r="146" spans="1:6" ht="25.5" x14ac:dyDescent="0.25">
      <c r="A146" s="82"/>
      <c r="B146" s="84" t="s">
        <v>61</v>
      </c>
      <c r="C146" s="54"/>
      <c r="D146" s="207"/>
    </row>
    <row r="147" spans="1:6" ht="13.5" thickBot="1" x14ac:dyDescent="0.3">
      <c r="A147" s="82"/>
      <c r="B147" s="159" t="s">
        <v>53</v>
      </c>
      <c r="C147" s="157" t="s">
        <v>4</v>
      </c>
      <c r="D147" s="220">
        <v>2</v>
      </c>
      <c r="E147" s="146">
        <v>0</v>
      </c>
      <c r="F147" s="147">
        <f t="shared" ref="F147" si="29">E147*D147</f>
        <v>0</v>
      </c>
    </row>
    <row r="148" spans="1:6" ht="12.75" x14ac:dyDescent="0.25">
      <c r="A148" s="82"/>
      <c r="B148" s="84"/>
      <c r="C148" s="54"/>
      <c r="D148" s="207"/>
    </row>
    <row r="149" spans="1:6" ht="12.75" x14ac:dyDescent="0.25">
      <c r="A149" s="82" t="s">
        <v>1017</v>
      </c>
      <c r="B149" s="175" t="s">
        <v>553</v>
      </c>
      <c r="C149" s="54"/>
      <c r="D149" s="207"/>
    </row>
    <row r="150" spans="1:6" ht="12.75" x14ac:dyDescent="0.25">
      <c r="A150" s="82"/>
      <c r="B150" s="84" t="s">
        <v>232</v>
      </c>
      <c r="C150" s="54"/>
      <c r="D150" s="207"/>
    </row>
    <row r="151" spans="1:6" ht="25.5" x14ac:dyDescent="0.25">
      <c r="A151" s="82"/>
      <c r="B151" s="84" t="s">
        <v>49</v>
      </c>
      <c r="C151" s="54"/>
      <c r="D151" s="207"/>
    </row>
    <row r="152" spans="1:6" ht="25.5" x14ac:dyDescent="0.25">
      <c r="A152" s="82"/>
      <c r="B152" s="11" t="s">
        <v>50</v>
      </c>
      <c r="C152" s="54"/>
      <c r="D152" s="207"/>
    </row>
    <row r="153" spans="1:6" ht="12.75" x14ac:dyDescent="0.25">
      <c r="A153" s="82"/>
      <c r="B153" s="84" t="s">
        <v>52</v>
      </c>
      <c r="C153" s="54"/>
      <c r="D153" s="207"/>
    </row>
    <row r="154" spans="1:6" ht="13.5" thickBot="1" x14ac:dyDescent="0.3">
      <c r="A154" s="82"/>
      <c r="B154" s="159" t="s">
        <v>53</v>
      </c>
      <c r="C154" s="157" t="s">
        <v>4</v>
      </c>
      <c r="D154" s="220">
        <v>1</v>
      </c>
      <c r="E154" s="146">
        <v>0</v>
      </c>
      <c r="F154" s="147">
        <f t="shared" ref="F154" si="30">E154*D154</f>
        <v>0</v>
      </c>
    </row>
    <row r="155" spans="1:6" ht="12.75" x14ac:dyDescent="0.25">
      <c r="A155" s="82"/>
      <c r="B155" s="213"/>
      <c r="C155" s="54"/>
      <c r="D155" s="207"/>
    </row>
    <row r="156" spans="1:6" ht="12.75" x14ac:dyDescent="0.25">
      <c r="A156" s="82" t="s">
        <v>395</v>
      </c>
      <c r="B156" s="175" t="s">
        <v>252</v>
      </c>
      <c r="C156" s="54"/>
      <c r="D156" s="207"/>
    </row>
    <row r="157" spans="1:6" ht="12.75" x14ac:dyDescent="0.25">
      <c r="A157" s="82"/>
      <c r="B157" s="4" t="s">
        <v>253</v>
      </c>
      <c r="C157" s="54"/>
      <c r="D157" s="207"/>
    </row>
    <row r="158" spans="1:6" ht="12.75" x14ac:dyDescent="0.25">
      <c r="A158" s="82"/>
      <c r="B158" s="4" t="s">
        <v>513</v>
      </c>
      <c r="C158" s="54"/>
      <c r="D158" s="207"/>
    </row>
    <row r="159" spans="1:6" ht="13.5" thickBot="1" x14ac:dyDescent="0.3">
      <c r="A159" s="82"/>
      <c r="B159" s="159" t="s">
        <v>53</v>
      </c>
      <c r="C159" s="157" t="s">
        <v>4</v>
      </c>
      <c r="D159" s="220">
        <v>1</v>
      </c>
      <c r="E159" s="146">
        <v>0</v>
      </c>
      <c r="F159" s="147">
        <f t="shared" ref="F159" si="31">E159*D159</f>
        <v>0</v>
      </c>
    </row>
    <row r="160" spans="1:6" ht="12" thickBot="1" x14ac:dyDescent="0.3">
      <c r="A160" s="223"/>
      <c r="B160" s="23"/>
      <c r="C160" s="35"/>
      <c r="D160" s="276"/>
    </row>
    <row r="161" spans="1:8" s="58" customFormat="1" ht="15.75" thickBot="1" x14ac:dyDescent="0.3">
      <c r="A161" s="100" t="s">
        <v>19</v>
      </c>
      <c r="B161" s="169" t="s">
        <v>20</v>
      </c>
      <c r="C161" s="170"/>
      <c r="D161" s="171"/>
      <c r="E161" s="171"/>
      <c r="F161" s="172">
        <f>SUM(F94:F160)</f>
        <v>0</v>
      </c>
      <c r="G161" s="111"/>
    </row>
    <row r="162" spans="1:8" s="8" customFormat="1" ht="15.75" thickBot="1" x14ac:dyDescent="0.3">
      <c r="A162" s="221"/>
      <c r="B162" s="6"/>
      <c r="C162" s="13"/>
      <c r="D162" s="274"/>
      <c r="E162" s="173"/>
      <c r="F162" s="173"/>
      <c r="G162" s="114"/>
      <c r="H162" s="114"/>
    </row>
    <row r="163" spans="1:8" s="2" customFormat="1" ht="15.75" thickBot="1" x14ac:dyDescent="0.3">
      <c r="A163" s="39" t="s">
        <v>21</v>
      </c>
      <c r="B163" s="40" t="s">
        <v>22</v>
      </c>
      <c r="C163" s="81"/>
      <c r="D163" s="81"/>
      <c r="E163" s="144"/>
      <c r="F163" s="144"/>
      <c r="G163" s="111"/>
      <c r="H163" s="111"/>
    </row>
    <row r="164" spans="1:8" s="43" customFormat="1" ht="15" x14ac:dyDescent="0.25">
      <c r="A164" s="41" t="s">
        <v>145</v>
      </c>
      <c r="B164" s="42" t="s">
        <v>146</v>
      </c>
      <c r="C164" s="55" t="s">
        <v>147</v>
      </c>
      <c r="D164" s="55" t="s">
        <v>148</v>
      </c>
      <c r="E164" s="41" t="s">
        <v>149</v>
      </c>
      <c r="F164" s="41" t="s">
        <v>150</v>
      </c>
      <c r="G164" s="114"/>
      <c r="H164" s="114"/>
    </row>
    <row r="165" spans="1:8" x14ac:dyDescent="0.25">
      <c r="B165" s="6"/>
    </row>
    <row r="166" spans="1:8" ht="12.75" x14ac:dyDescent="0.25">
      <c r="A166" s="82" t="s">
        <v>396</v>
      </c>
      <c r="B166" s="33" t="s">
        <v>247</v>
      </c>
    </row>
    <row r="167" spans="1:8" ht="12.75" x14ac:dyDescent="0.25">
      <c r="A167" s="6"/>
      <c r="B167" s="84" t="s">
        <v>62</v>
      </c>
      <c r="C167" s="54"/>
      <c r="D167" s="207"/>
    </row>
    <row r="168" spans="1:8" ht="12.75" x14ac:dyDescent="0.25">
      <c r="A168" s="6"/>
      <c r="B168" s="84" t="s">
        <v>249</v>
      </c>
      <c r="C168" s="54"/>
      <c r="D168" s="207"/>
    </row>
    <row r="169" spans="1:8" ht="13.5" thickBot="1" x14ac:dyDescent="0.3">
      <c r="A169" s="82"/>
      <c r="B169" s="159" t="s">
        <v>248</v>
      </c>
      <c r="C169" s="157" t="s">
        <v>4</v>
      </c>
      <c r="D169" s="220">
        <v>6</v>
      </c>
      <c r="E169" s="146">
        <v>0</v>
      </c>
      <c r="F169" s="147">
        <f t="shared" ref="F169" si="32">E169*D169</f>
        <v>0</v>
      </c>
    </row>
    <row r="170" spans="1:8" ht="12.75" x14ac:dyDescent="0.25">
      <c r="A170" s="82"/>
      <c r="B170" s="182"/>
      <c r="C170" s="151"/>
      <c r="D170" s="226"/>
      <c r="E170" s="219"/>
      <c r="F170" s="219"/>
    </row>
    <row r="171" spans="1:8" ht="12.75" x14ac:dyDescent="0.25">
      <c r="A171" s="82" t="s">
        <v>896</v>
      </c>
      <c r="B171" s="33" t="s">
        <v>247</v>
      </c>
    </row>
    <row r="172" spans="1:8" ht="12.75" x14ac:dyDescent="0.25">
      <c r="A172" s="82"/>
      <c r="B172" s="84" t="s">
        <v>660</v>
      </c>
      <c r="C172" s="151"/>
      <c r="D172" s="226"/>
      <c r="E172" s="219"/>
      <c r="F172" s="219"/>
    </row>
    <row r="173" spans="1:8" ht="12.75" x14ac:dyDescent="0.25">
      <c r="A173" s="82"/>
      <c r="B173" s="84" t="s">
        <v>895</v>
      </c>
      <c r="C173" s="151"/>
      <c r="D173" s="226"/>
      <c r="E173" s="219"/>
      <c r="F173" s="219"/>
    </row>
    <row r="174" spans="1:8" ht="13.5" thickBot="1" x14ac:dyDescent="0.3">
      <c r="A174" s="82"/>
      <c r="B174" s="159" t="s">
        <v>661</v>
      </c>
      <c r="C174" s="157" t="s">
        <v>4</v>
      </c>
      <c r="D174" s="220">
        <v>2</v>
      </c>
      <c r="E174" s="146">
        <v>0</v>
      </c>
      <c r="F174" s="147">
        <f t="shared" ref="F174" si="33">E174*D174</f>
        <v>0</v>
      </c>
    </row>
    <row r="175" spans="1:8" ht="13.5" thickBot="1" x14ac:dyDescent="0.3">
      <c r="A175" s="82"/>
      <c r="B175" s="182"/>
      <c r="C175" s="151"/>
      <c r="D175" s="226"/>
      <c r="E175" s="219"/>
      <c r="F175" s="219"/>
    </row>
    <row r="176" spans="1:8" s="58" customFormat="1" ht="15.75" thickBot="1" x14ac:dyDescent="0.3">
      <c r="A176" s="100" t="s">
        <v>21</v>
      </c>
      <c r="B176" s="169" t="s">
        <v>22</v>
      </c>
      <c r="C176" s="170"/>
      <c r="D176" s="171"/>
      <c r="E176" s="171"/>
      <c r="F176" s="172">
        <f>SUM(F165:F175)</f>
        <v>0</v>
      </c>
      <c r="G176" s="111"/>
    </row>
    <row r="177" spans="1:8" ht="12" thickBot="1" x14ac:dyDescent="0.3">
      <c r="B177" s="9"/>
      <c r="E177" s="209"/>
      <c r="F177" s="209"/>
    </row>
    <row r="178" spans="1:8" s="2" customFormat="1" ht="15.75" thickBot="1" x14ac:dyDescent="0.3">
      <c r="A178" s="39" t="s">
        <v>23</v>
      </c>
      <c r="B178" s="40" t="s">
        <v>24</v>
      </c>
      <c r="C178" s="81"/>
      <c r="D178" s="81"/>
      <c r="E178" s="144"/>
      <c r="F178" s="144"/>
      <c r="G178" s="111"/>
      <c r="H178" s="111"/>
    </row>
    <row r="179" spans="1:8" s="43" customFormat="1" ht="15" x14ac:dyDescent="0.25">
      <c r="A179" s="41" t="s">
        <v>145</v>
      </c>
      <c r="B179" s="42" t="s">
        <v>146</v>
      </c>
      <c r="C179" s="55" t="s">
        <v>147</v>
      </c>
      <c r="D179" s="55" t="s">
        <v>148</v>
      </c>
      <c r="E179" s="41" t="s">
        <v>149</v>
      </c>
      <c r="F179" s="41" t="s">
        <v>150</v>
      </c>
      <c r="G179" s="114"/>
      <c r="H179" s="114"/>
    </row>
    <row r="180" spans="1:8" s="43" customFormat="1" ht="12.75" x14ac:dyDescent="0.25">
      <c r="A180" s="90"/>
      <c r="D180" s="90"/>
    </row>
    <row r="181" spans="1:8" ht="12.75" x14ac:dyDescent="0.25">
      <c r="A181" s="82" t="s">
        <v>397</v>
      </c>
      <c r="B181" s="83" t="s">
        <v>332</v>
      </c>
      <c r="C181" s="54"/>
      <c r="D181" s="207"/>
    </row>
    <row r="182" spans="1:8" ht="13.5" thickBot="1" x14ac:dyDescent="0.3">
      <c r="A182" s="82"/>
      <c r="B182" s="159" t="s">
        <v>63</v>
      </c>
      <c r="C182" s="181" t="s">
        <v>2</v>
      </c>
      <c r="D182" s="220">
        <v>1</v>
      </c>
      <c r="E182" s="146">
        <v>0</v>
      </c>
      <c r="F182" s="147">
        <f>E182*D182</f>
        <v>0</v>
      </c>
    </row>
    <row r="183" spans="1:8" ht="12.75" x14ac:dyDescent="0.25">
      <c r="A183" s="82"/>
      <c r="B183" s="5"/>
      <c r="C183" s="54"/>
      <c r="D183" s="207"/>
    </row>
    <row r="184" spans="1:8" ht="12.75" x14ac:dyDescent="0.25">
      <c r="A184" s="82" t="s">
        <v>398</v>
      </c>
      <c r="B184" s="83" t="s">
        <v>333</v>
      </c>
      <c r="C184" s="54"/>
      <c r="D184" s="207"/>
    </row>
    <row r="185" spans="1:8" ht="25.5" x14ac:dyDescent="0.25">
      <c r="A185" s="82"/>
      <c r="B185" s="84" t="s">
        <v>64</v>
      </c>
      <c r="C185" s="54"/>
      <c r="D185" s="207"/>
    </row>
    <row r="186" spans="1:8" ht="13.5" thickBot="1" x14ac:dyDescent="0.3">
      <c r="A186" s="82"/>
      <c r="B186" s="149" t="s">
        <v>65</v>
      </c>
      <c r="C186" s="181" t="s">
        <v>2</v>
      </c>
      <c r="D186" s="220">
        <v>1</v>
      </c>
      <c r="E186" s="146">
        <v>0</v>
      </c>
      <c r="F186" s="147">
        <f>E186*D186</f>
        <v>0</v>
      </c>
    </row>
    <row r="187" spans="1:8" ht="12.75" x14ac:dyDescent="0.25">
      <c r="A187" s="82"/>
      <c r="B187" s="4"/>
      <c r="C187" s="54"/>
      <c r="D187" s="207"/>
    </row>
    <row r="188" spans="1:8" ht="12.75" x14ac:dyDescent="0.25">
      <c r="A188" s="82" t="s">
        <v>399</v>
      </c>
      <c r="B188" s="83" t="s">
        <v>274</v>
      </c>
      <c r="C188" s="54"/>
      <c r="D188" s="207"/>
    </row>
    <row r="189" spans="1:8" ht="38.25" x14ac:dyDescent="0.25">
      <c r="A189" s="82"/>
      <c r="B189" s="84" t="s">
        <v>334</v>
      </c>
      <c r="C189" s="54"/>
      <c r="D189" s="207"/>
    </row>
    <row r="190" spans="1:8" ht="13.5" thickBot="1" x14ac:dyDescent="0.3">
      <c r="A190" s="82"/>
      <c r="B190" s="159" t="s">
        <v>276</v>
      </c>
      <c r="C190" s="181" t="s">
        <v>2</v>
      </c>
      <c r="D190" s="220">
        <v>1</v>
      </c>
      <c r="E190" s="146">
        <v>0</v>
      </c>
      <c r="F190" s="147">
        <f>E190*D190</f>
        <v>0</v>
      </c>
    </row>
    <row r="191" spans="1:8" ht="12.75" x14ac:dyDescent="0.25">
      <c r="A191" s="82"/>
      <c r="B191" s="5"/>
      <c r="C191" s="54"/>
      <c r="D191" s="207"/>
    </row>
    <row r="192" spans="1:8" ht="12.75" x14ac:dyDescent="0.25">
      <c r="A192" s="82" t="s">
        <v>400</v>
      </c>
      <c r="B192" s="83" t="s">
        <v>275</v>
      </c>
      <c r="C192" s="54"/>
      <c r="D192" s="207"/>
    </row>
    <row r="193" spans="1:7" ht="38.25" x14ac:dyDescent="0.25">
      <c r="A193" s="82"/>
      <c r="B193" s="84" t="s">
        <v>66</v>
      </c>
      <c r="C193" s="54"/>
      <c r="D193" s="207"/>
    </row>
    <row r="194" spans="1:7" ht="13.5" thickBot="1" x14ac:dyDescent="0.3">
      <c r="A194" s="82" t="s">
        <v>7</v>
      </c>
      <c r="B194" s="149" t="s">
        <v>67</v>
      </c>
      <c r="C194" s="181" t="s">
        <v>2</v>
      </c>
      <c r="D194" s="220">
        <v>1</v>
      </c>
      <c r="E194" s="146">
        <v>0</v>
      </c>
      <c r="F194" s="147">
        <f>E194*D194</f>
        <v>0</v>
      </c>
    </row>
    <row r="195" spans="1:7" ht="12.75" x14ac:dyDescent="0.25">
      <c r="A195" s="82"/>
      <c r="B195" s="84"/>
      <c r="C195" s="54"/>
      <c r="D195" s="207"/>
    </row>
    <row r="196" spans="1:7" ht="12.75" x14ac:dyDescent="0.25">
      <c r="A196" s="82" t="s">
        <v>401</v>
      </c>
      <c r="B196" s="175" t="s">
        <v>69</v>
      </c>
      <c r="C196" s="54"/>
      <c r="D196" s="207"/>
    </row>
    <row r="197" spans="1:7" ht="25.5" x14ac:dyDescent="0.25">
      <c r="A197" s="6"/>
      <c r="B197" s="84" t="s">
        <v>68</v>
      </c>
      <c r="C197" s="54" t="s">
        <v>7</v>
      </c>
      <c r="D197" s="207" t="s">
        <v>7</v>
      </c>
    </row>
    <row r="198" spans="1:7" ht="13.5" thickBot="1" x14ac:dyDescent="0.3">
      <c r="A198" s="82"/>
      <c r="B198" s="158" t="s">
        <v>69</v>
      </c>
      <c r="C198" s="181" t="s">
        <v>2</v>
      </c>
      <c r="D198" s="220">
        <v>1</v>
      </c>
      <c r="E198" s="146">
        <v>0</v>
      </c>
      <c r="F198" s="147">
        <f>E198*D198</f>
        <v>0</v>
      </c>
    </row>
    <row r="199" spans="1:7" ht="12" thickBot="1" x14ac:dyDescent="0.3">
      <c r="A199" s="223"/>
      <c r="B199" s="177"/>
      <c r="C199" s="35"/>
      <c r="D199" s="276"/>
    </row>
    <row r="200" spans="1:7" s="58" customFormat="1" ht="15.75" thickBot="1" x14ac:dyDescent="0.3">
      <c r="A200" s="100" t="s">
        <v>23</v>
      </c>
      <c r="B200" s="169" t="s">
        <v>24</v>
      </c>
      <c r="C200" s="170"/>
      <c r="D200" s="171"/>
      <c r="E200" s="171"/>
      <c r="F200" s="172">
        <f>SUM(F180:F199)</f>
        <v>0</v>
      </c>
      <c r="G200" s="111"/>
    </row>
    <row r="283" spans="2:2" x14ac:dyDescent="0.25">
      <c r="B283" s="6"/>
    </row>
    <row r="285" spans="2:2" x14ac:dyDescent="0.25">
      <c r="B285" s="8"/>
    </row>
    <row r="286" spans="2:2" x14ac:dyDescent="0.25">
      <c r="B286" s="6"/>
    </row>
  </sheetData>
  <phoneticPr fontId="20" type="noConversion"/>
  <pageMargins left="0.7" right="0.7" top="0.99531250000000004" bottom="0.75" header="0.3" footer="0.3"/>
  <pageSetup paperSize="9" scale="78" orientation="portrait" r:id="rId1"/>
  <headerFooter>
    <oddHeader>&amp;L&amp;"Bahnschrift SemiBold SemiConden,Običajno"&amp;10FIMA d.o.o.
Otiški vrh 26C, 2373 Šentjanž pri Dravogradu</oddHeader>
  </headerFooter>
  <rowBreaks count="2" manualBreakCount="2">
    <brk id="118" max="5" man="1"/>
    <brk id="161"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sheetPr>
  <dimension ref="A1:H228"/>
  <sheetViews>
    <sheetView showZeros="0" topLeftCell="A205" zoomScale="115" zoomScaleNormal="115" zoomScaleSheetLayoutView="115" workbookViewId="0">
      <selection activeCell="G220" sqref="G220"/>
    </sheetView>
  </sheetViews>
  <sheetFormatPr defaultColWidth="9.140625" defaultRowHeight="15" x14ac:dyDescent="0.25"/>
  <cols>
    <col min="1" max="1" width="8.7109375" style="34" customWidth="1"/>
    <col min="2" max="2" width="46.5703125" style="34" customWidth="1"/>
    <col min="3" max="3" width="5" style="89" bestFit="1" customWidth="1"/>
    <col min="4" max="4" width="6.7109375" style="89" bestFit="1" customWidth="1"/>
    <col min="5" max="5" width="9.5703125" style="112" customWidth="1"/>
    <col min="6" max="6" width="9.5703125" style="112" bestFit="1" customWidth="1"/>
    <col min="7" max="7" width="9.85546875" style="112" bestFit="1" customWidth="1"/>
    <col min="8" max="8" width="9.140625" style="112"/>
    <col min="9" max="16384" width="9.140625" style="34"/>
  </cols>
  <sheetData>
    <row r="1" spans="1:8" s="38" customFormat="1" ht="18" x14ac:dyDescent="0.25">
      <c r="A1" s="59" t="s">
        <v>157</v>
      </c>
      <c r="B1" s="37" t="s">
        <v>25</v>
      </c>
      <c r="C1" s="85"/>
      <c r="D1" s="54"/>
      <c r="E1" s="114"/>
      <c r="F1" s="114"/>
      <c r="G1" s="114"/>
      <c r="H1" s="114"/>
    </row>
    <row r="2" spans="1:8" s="97" customFormat="1" x14ac:dyDescent="0.25">
      <c r="C2" s="85"/>
      <c r="D2" s="54"/>
      <c r="E2" s="111"/>
      <c r="F2" s="111"/>
      <c r="G2" s="111"/>
      <c r="H2" s="111"/>
    </row>
    <row r="3" spans="1:8" s="97" customFormat="1" x14ac:dyDescent="0.25">
      <c r="A3" s="369" t="s">
        <v>143</v>
      </c>
      <c r="B3" s="4" t="s">
        <v>144</v>
      </c>
      <c r="C3" s="85"/>
      <c r="D3" s="54"/>
      <c r="E3" s="111"/>
      <c r="F3" s="111"/>
      <c r="G3" s="111"/>
      <c r="H3" s="111"/>
    </row>
    <row r="4" spans="1:8" s="97" customFormat="1" ht="15.75" thickBot="1" x14ac:dyDescent="0.3">
      <c r="C4" s="85"/>
      <c r="D4" s="54"/>
      <c r="E4" s="145"/>
      <c r="F4" s="145"/>
      <c r="G4" s="111"/>
      <c r="H4" s="111"/>
    </row>
    <row r="5" spans="1:8" s="2" customFormat="1" ht="15.75" thickBot="1" x14ac:dyDescent="0.3">
      <c r="A5" s="39" t="s">
        <v>0</v>
      </c>
      <c r="B5" s="40" t="s">
        <v>25</v>
      </c>
      <c r="C5" s="81"/>
      <c r="D5" s="73"/>
      <c r="E5" s="144"/>
      <c r="F5" s="144"/>
      <c r="G5" s="111"/>
      <c r="H5" s="111"/>
    </row>
    <row r="6" spans="1:8" s="43" customFormat="1" x14ac:dyDescent="0.25">
      <c r="A6" s="41" t="s">
        <v>145</v>
      </c>
      <c r="B6" s="42" t="s">
        <v>146</v>
      </c>
      <c r="C6" s="55" t="s">
        <v>147</v>
      </c>
      <c r="D6" s="55" t="s">
        <v>148</v>
      </c>
      <c r="E6" s="41" t="s">
        <v>149</v>
      </c>
      <c r="F6" s="41" t="s">
        <v>150</v>
      </c>
      <c r="G6" s="114"/>
      <c r="H6" s="114"/>
    </row>
    <row r="7" spans="1:8" s="43" customFormat="1" x14ac:dyDescent="0.25">
      <c r="A7" s="114"/>
      <c r="B7" s="114"/>
      <c r="C7" s="114"/>
      <c r="D7" s="114"/>
      <c r="E7" s="114"/>
      <c r="F7" s="114"/>
      <c r="G7" s="114"/>
      <c r="H7" s="114"/>
    </row>
    <row r="8" spans="1:8" s="6" customFormat="1" ht="14.25" x14ac:dyDescent="0.25">
      <c r="A8" s="82" t="s">
        <v>371</v>
      </c>
      <c r="B8" s="33" t="s">
        <v>514</v>
      </c>
      <c r="C8" s="86"/>
      <c r="D8" s="87"/>
      <c r="E8" s="111"/>
      <c r="F8" s="111"/>
      <c r="G8" s="111"/>
      <c r="H8" s="111"/>
    </row>
    <row r="9" spans="1:8" s="6" customFormat="1" ht="38.25" x14ac:dyDescent="0.25">
      <c r="A9" s="82"/>
      <c r="B9" s="5" t="s">
        <v>905</v>
      </c>
      <c r="C9" s="86"/>
      <c r="D9" s="87"/>
      <c r="E9" s="111"/>
      <c r="F9" s="111"/>
      <c r="G9" s="111"/>
      <c r="H9" s="111"/>
    </row>
    <row r="10" spans="1:8" s="6" customFormat="1" ht="38.25" x14ac:dyDescent="0.25">
      <c r="A10" s="82"/>
      <c r="B10" s="351" t="s">
        <v>898</v>
      </c>
      <c r="C10" s="86"/>
      <c r="D10" s="87"/>
      <c r="E10" s="111"/>
      <c r="F10" s="111"/>
      <c r="G10" s="111"/>
      <c r="H10" s="111"/>
    </row>
    <row r="11" spans="1:8" s="6" customFormat="1" ht="38.25" x14ac:dyDescent="0.25">
      <c r="A11" s="82"/>
      <c r="B11" s="84" t="s">
        <v>899</v>
      </c>
      <c r="C11" s="86"/>
      <c r="D11" s="87"/>
      <c r="E11" s="111"/>
      <c r="F11" s="111"/>
      <c r="G11" s="111"/>
      <c r="H11" s="111"/>
    </row>
    <row r="12" spans="1:8" s="6" customFormat="1" ht="76.5" x14ac:dyDescent="0.25">
      <c r="A12" s="82"/>
      <c r="B12" s="351" t="s">
        <v>900</v>
      </c>
      <c r="C12" s="86"/>
      <c r="D12" s="87"/>
      <c r="E12" s="111"/>
      <c r="F12" s="111"/>
      <c r="G12" s="111"/>
      <c r="H12" s="111"/>
    </row>
    <row r="13" spans="1:8" s="6" customFormat="1" ht="25.5" x14ac:dyDescent="0.25">
      <c r="A13" s="82"/>
      <c r="B13" s="351" t="s">
        <v>901</v>
      </c>
      <c r="C13" s="86"/>
      <c r="D13" s="87"/>
      <c r="E13" s="111"/>
      <c r="F13" s="111"/>
      <c r="G13" s="111"/>
      <c r="H13" s="111"/>
    </row>
    <row r="14" spans="1:8" s="6" customFormat="1" ht="76.5" x14ac:dyDescent="0.25">
      <c r="A14" s="82"/>
      <c r="B14" s="84" t="s">
        <v>902</v>
      </c>
      <c r="C14" s="86"/>
      <c r="D14" s="87"/>
      <c r="E14" s="111"/>
      <c r="F14" s="111"/>
      <c r="G14" s="111"/>
      <c r="H14" s="111"/>
    </row>
    <row r="15" spans="1:8" s="6" customFormat="1" ht="25.5" x14ac:dyDescent="0.25">
      <c r="A15" s="82"/>
      <c r="B15" s="351" t="s">
        <v>903</v>
      </c>
      <c r="C15" s="86"/>
      <c r="D15" s="87"/>
      <c r="E15" s="111"/>
      <c r="F15" s="111"/>
      <c r="G15" s="111"/>
      <c r="H15" s="111"/>
    </row>
    <row r="16" spans="1:8" s="6" customFormat="1" ht="14.25" x14ac:dyDescent="0.25">
      <c r="A16" s="82"/>
      <c r="B16" s="351" t="s">
        <v>904</v>
      </c>
      <c r="C16" s="86"/>
      <c r="D16" s="87"/>
      <c r="E16" s="111"/>
      <c r="F16" s="111"/>
      <c r="G16" s="111"/>
      <c r="H16" s="111"/>
    </row>
    <row r="17" spans="1:8" s="6" customFormat="1" ht="14.25" x14ac:dyDescent="0.25">
      <c r="A17" s="82"/>
      <c r="B17" s="351"/>
      <c r="C17" s="86"/>
      <c r="D17" s="87"/>
      <c r="E17" s="111"/>
      <c r="F17" s="111"/>
      <c r="G17" s="111"/>
      <c r="H17" s="111"/>
    </row>
    <row r="18" spans="1:8" s="6" customFormat="1" ht="14.25" x14ac:dyDescent="0.25">
      <c r="A18" s="82"/>
      <c r="B18" s="5" t="s">
        <v>906</v>
      </c>
      <c r="C18" s="86"/>
      <c r="D18" s="87"/>
      <c r="E18" s="111"/>
      <c r="F18" s="111"/>
      <c r="G18" s="111"/>
      <c r="H18" s="111"/>
    </row>
    <row r="19" spans="1:8" s="6" customFormat="1" ht="14.25" x14ac:dyDescent="0.25">
      <c r="A19" s="82"/>
      <c r="B19" s="352" t="s">
        <v>907</v>
      </c>
      <c r="C19" s="86"/>
      <c r="D19" s="87"/>
      <c r="E19" s="111"/>
      <c r="F19" s="111"/>
      <c r="G19" s="111"/>
      <c r="H19" s="111"/>
    </row>
    <row r="20" spans="1:8" s="6" customFormat="1" ht="14.25" x14ac:dyDescent="0.25">
      <c r="A20" s="82"/>
      <c r="B20" s="353" t="s">
        <v>908</v>
      </c>
      <c r="C20" s="86"/>
      <c r="D20" s="87"/>
      <c r="E20" s="111"/>
      <c r="F20" s="111"/>
      <c r="G20" s="111"/>
      <c r="H20" s="111"/>
    </row>
    <row r="21" spans="1:8" s="6" customFormat="1" ht="14.25" x14ac:dyDescent="0.25">
      <c r="A21" s="82"/>
      <c r="B21" s="353" t="s">
        <v>909</v>
      </c>
      <c r="C21" s="86"/>
      <c r="D21" s="87"/>
      <c r="E21" s="111"/>
      <c r="F21" s="111"/>
      <c r="G21" s="111"/>
      <c r="H21" s="111"/>
    </row>
    <row r="22" spans="1:8" s="6" customFormat="1" ht="14.25" x14ac:dyDescent="0.25">
      <c r="A22" s="82"/>
      <c r="B22" s="5" t="s">
        <v>910</v>
      </c>
      <c r="C22" s="86"/>
      <c r="D22" s="87"/>
      <c r="E22" s="111"/>
      <c r="F22" s="111"/>
      <c r="G22" s="111"/>
      <c r="H22" s="111"/>
    </row>
    <row r="23" spans="1:8" s="6" customFormat="1" ht="14.25" x14ac:dyDescent="0.25">
      <c r="A23" s="82"/>
      <c r="B23" s="95" t="s">
        <v>911</v>
      </c>
      <c r="C23" s="86"/>
      <c r="D23" s="87"/>
      <c r="E23" s="111"/>
      <c r="F23" s="111"/>
      <c r="G23" s="111"/>
      <c r="H23" s="111"/>
    </row>
    <row r="24" spans="1:8" s="6" customFormat="1" ht="14.25" x14ac:dyDescent="0.25">
      <c r="A24" s="82"/>
      <c r="B24" s="354" t="s">
        <v>918</v>
      </c>
      <c r="C24" s="86"/>
      <c r="D24" s="87"/>
      <c r="E24" s="111"/>
      <c r="F24" s="111"/>
      <c r="G24" s="111"/>
      <c r="H24" s="111"/>
    </row>
    <row r="25" spans="1:8" s="6" customFormat="1" ht="14.25" x14ac:dyDescent="0.25">
      <c r="A25" s="82"/>
      <c r="B25" s="95" t="s">
        <v>912</v>
      </c>
      <c r="C25" s="86"/>
      <c r="D25" s="87"/>
      <c r="E25" s="111"/>
      <c r="F25" s="111"/>
      <c r="G25" s="111"/>
      <c r="H25" s="111"/>
    </row>
    <row r="26" spans="1:8" s="6" customFormat="1" ht="14.25" x14ac:dyDescent="0.25">
      <c r="A26" s="82"/>
      <c r="B26" s="95" t="s">
        <v>913</v>
      </c>
      <c r="C26" s="86"/>
      <c r="D26" s="87"/>
      <c r="E26" s="111"/>
      <c r="F26" s="111"/>
      <c r="G26" s="111"/>
      <c r="H26" s="111"/>
    </row>
    <row r="27" spans="1:8" s="6" customFormat="1" ht="14.25" x14ac:dyDescent="0.25">
      <c r="A27" s="82"/>
      <c r="B27" s="95" t="s">
        <v>914</v>
      </c>
      <c r="C27" s="86"/>
      <c r="D27" s="87"/>
      <c r="E27" s="111"/>
      <c r="F27" s="111"/>
      <c r="G27" s="111"/>
      <c r="H27" s="111"/>
    </row>
    <row r="28" spans="1:8" s="6" customFormat="1" ht="14.25" x14ac:dyDescent="0.25">
      <c r="A28" s="82"/>
      <c r="B28" s="5" t="s">
        <v>915</v>
      </c>
      <c r="C28" s="86"/>
      <c r="D28" s="87"/>
      <c r="E28" s="111"/>
      <c r="F28" s="111"/>
      <c r="G28" s="111"/>
      <c r="H28" s="111"/>
    </row>
    <row r="29" spans="1:8" s="6" customFormat="1" ht="14.25" x14ac:dyDescent="0.25">
      <c r="A29" s="82"/>
      <c r="B29" s="352" t="s">
        <v>916</v>
      </c>
      <c r="C29" s="86"/>
      <c r="D29" s="87"/>
      <c r="E29" s="111"/>
      <c r="F29" s="111"/>
      <c r="G29" s="111"/>
      <c r="H29" s="111"/>
    </row>
    <row r="30" spans="1:8" s="6" customFormat="1" ht="14.25" x14ac:dyDescent="0.25">
      <c r="A30" s="82"/>
      <c r="B30" s="5" t="s">
        <v>915</v>
      </c>
      <c r="C30" s="86"/>
      <c r="D30" s="87"/>
      <c r="E30" s="111"/>
      <c r="F30" s="111"/>
      <c r="G30" s="111"/>
      <c r="H30" s="111"/>
    </row>
    <row r="31" spans="1:8" s="6" customFormat="1" ht="14.25" x14ac:dyDescent="0.25">
      <c r="A31" s="82"/>
      <c r="B31" s="5" t="s">
        <v>917</v>
      </c>
      <c r="C31" s="86"/>
      <c r="D31" s="87"/>
      <c r="E31" s="111"/>
      <c r="F31" s="111"/>
      <c r="G31" s="111"/>
      <c r="H31" s="111"/>
    </row>
    <row r="32" spans="1:8" s="6" customFormat="1" ht="14.25" x14ac:dyDescent="0.25">
      <c r="A32" s="82"/>
      <c r="B32" s="95" t="s">
        <v>914</v>
      </c>
      <c r="C32" s="86"/>
      <c r="D32" s="87"/>
      <c r="E32" s="111"/>
      <c r="F32" s="111"/>
      <c r="G32" s="111"/>
      <c r="H32" s="111"/>
    </row>
    <row r="33" spans="1:8" s="6" customFormat="1" ht="14.25" x14ac:dyDescent="0.25">
      <c r="A33" s="82"/>
      <c r="B33" s="354" t="s">
        <v>918</v>
      </c>
      <c r="C33" s="86"/>
      <c r="D33" s="87"/>
      <c r="E33" s="111"/>
      <c r="F33" s="111"/>
      <c r="G33" s="111"/>
      <c r="H33" s="111"/>
    </row>
    <row r="34" spans="1:8" s="6" customFormat="1" ht="14.25" x14ac:dyDescent="0.25">
      <c r="A34" s="82"/>
      <c r="B34" s="353" t="s">
        <v>909</v>
      </c>
      <c r="C34" s="86"/>
      <c r="D34" s="87"/>
      <c r="E34" s="111"/>
      <c r="F34" s="111"/>
      <c r="G34" s="111"/>
      <c r="H34" s="111"/>
    </row>
    <row r="35" spans="1:8" s="6" customFormat="1" ht="14.25" x14ac:dyDescent="0.25">
      <c r="A35" s="82"/>
      <c r="B35" s="353" t="s">
        <v>908</v>
      </c>
      <c r="C35" s="86"/>
      <c r="D35" s="87"/>
      <c r="E35" s="111"/>
      <c r="F35" s="111"/>
      <c r="G35" s="111"/>
      <c r="H35" s="111"/>
    </row>
    <row r="36" spans="1:8" s="6" customFormat="1" ht="14.25" x14ac:dyDescent="0.25">
      <c r="A36" s="82"/>
      <c r="B36" s="351"/>
      <c r="C36" s="86"/>
      <c r="D36" s="87"/>
      <c r="E36" s="111"/>
      <c r="F36" s="111"/>
      <c r="G36" s="111"/>
      <c r="H36" s="111"/>
    </row>
    <row r="37" spans="1:8" s="6" customFormat="1" ht="14.25" x14ac:dyDescent="0.25">
      <c r="A37" s="82"/>
      <c r="B37" s="5" t="s">
        <v>919</v>
      </c>
      <c r="C37" s="86"/>
      <c r="D37" s="87"/>
      <c r="E37" s="111"/>
      <c r="F37" s="111"/>
      <c r="G37" s="111"/>
      <c r="H37" s="111"/>
    </row>
    <row r="38" spans="1:8" s="6" customFormat="1" ht="25.5" x14ac:dyDescent="0.25">
      <c r="A38" s="82"/>
      <c r="B38" s="5" t="s">
        <v>944</v>
      </c>
      <c r="C38" s="86"/>
      <c r="D38" s="87"/>
      <c r="E38" s="111"/>
      <c r="F38" s="111"/>
      <c r="G38" s="111"/>
      <c r="H38" s="111"/>
    </row>
    <row r="39" spans="1:8" s="6" customFormat="1" ht="14.25" x14ac:dyDescent="0.25">
      <c r="A39" s="82"/>
      <c r="B39" s="4" t="s">
        <v>920</v>
      </c>
      <c r="C39" s="86"/>
      <c r="D39" s="87"/>
      <c r="E39" s="111"/>
      <c r="F39" s="111"/>
      <c r="G39" s="111"/>
      <c r="H39" s="111"/>
    </row>
    <row r="40" spans="1:8" s="6" customFormat="1" ht="14.25" x14ac:dyDescent="0.25">
      <c r="A40" s="82"/>
      <c r="B40" s="4" t="s">
        <v>921</v>
      </c>
      <c r="C40" s="86"/>
      <c r="D40" s="87"/>
      <c r="E40" s="111"/>
      <c r="F40" s="111"/>
      <c r="G40" s="111"/>
      <c r="H40" s="111"/>
    </row>
    <row r="41" spans="1:8" s="6" customFormat="1" ht="14.25" x14ac:dyDescent="0.25">
      <c r="A41" s="82"/>
      <c r="B41" s="4" t="s">
        <v>922</v>
      </c>
      <c r="C41" s="86"/>
      <c r="D41" s="87"/>
      <c r="E41" s="111"/>
      <c r="F41" s="111"/>
      <c r="G41" s="111"/>
      <c r="H41" s="111"/>
    </row>
    <row r="42" spans="1:8" s="6" customFormat="1" ht="14.25" x14ac:dyDescent="0.25">
      <c r="A42" s="82"/>
      <c r="B42" s="4"/>
      <c r="C42" s="86"/>
      <c r="D42" s="87"/>
      <c r="E42" s="111"/>
      <c r="F42" s="111"/>
      <c r="G42" s="111"/>
      <c r="H42" s="111"/>
    </row>
    <row r="43" spans="1:8" s="6" customFormat="1" ht="25.5" x14ac:dyDescent="0.25">
      <c r="A43" s="82"/>
      <c r="B43" s="5" t="s">
        <v>945</v>
      </c>
      <c r="C43" s="86"/>
      <c r="D43" s="87"/>
      <c r="E43" s="111"/>
      <c r="F43" s="111"/>
      <c r="G43" s="111"/>
      <c r="H43" s="111"/>
    </row>
    <row r="44" spans="1:8" s="6" customFormat="1" ht="14.25" x14ac:dyDescent="0.25">
      <c r="A44" s="82"/>
      <c r="B44" s="5" t="s">
        <v>923</v>
      </c>
      <c r="C44" s="86"/>
      <c r="D44" s="87"/>
      <c r="E44" s="111"/>
      <c r="F44" s="111"/>
      <c r="G44" s="111"/>
      <c r="H44" s="111"/>
    </row>
    <row r="45" spans="1:8" s="6" customFormat="1" ht="14.25" x14ac:dyDescent="0.25">
      <c r="A45" s="82"/>
      <c r="B45" s="4" t="s">
        <v>924</v>
      </c>
      <c r="C45" s="86"/>
      <c r="D45" s="87"/>
      <c r="E45" s="111"/>
      <c r="F45" s="111"/>
      <c r="G45" s="111"/>
      <c r="H45" s="111"/>
    </row>
    <row r="46" spans="1:8" s="6" customFormat="1" ht="14.25" x14ac:dyDescent="0.25">
      <c r="A46" s="82"/>
      <c r="B46" s="4" t="s">
        <v>925</v>
      </c>
      <c r="C46" s="86"/>
      <c r="D46" s="87"/>
      <c r="E46" s="111"/>
      <c r="F46" s="111"/>
      <c r="G46" s="111"/>
      <c r="H46" s="111"/>
    </row>
    <row r="47" spans="1:8" s="6" customFormat="1" ht="14.25" x14ac:dyDescent="0.25">
      <c r="A47" s="82"/>
      <c r="B47" s="303" t="s">
        <v>926</v>
      </c>
      <c r="C47" s="86"/>
      <c r="D47" s="87"/>
      <c r="E47" s="111"/>
      <c r="F47" s="111"/>
      <c r="G47" s="111"/>
      <c r="H47" s="111"/>
    </row>
    <row r="48" spans="1:8" s="6" customFormat="1" ht="14.25" x14ac:dyDescent="0.25">
      <c r="A48" s="82"/>
      <c r="B48" s="4" t="s">
        <v>927</v>
      </c>
      <c r="C48" s="86"/>
      <c r="D48" s="87"/>
      <c r="E48" s="111"/>
      <c r="F48" s="111"/>
      <c r="G48" s="111"/>
      <c r="H48" s="111"/>
    </row>
    <row r="49" spans="1:8" s="6" customFormat="1" ht="14.25" x14ac:dyDescent="0.25">
      <c r="A49" s="82"/>
      <c r="B49" s="4" t="s">
        <v>928</v>
      </c>
      <c r="C49" s="86"/>
      <c r="D49" s="87"/>
      <c r="E49" s="111"/>
      <c r="F49" s="111"/>
      <c r="G49" s="111"/>
      <c r="H49" s="111"/>
    </row>
    <row r="50" spans="1:8" s="6" customFormat="1" ht="14.25" x14ac:dyDescent="0.25">
      <c r="A50" s="82"/>
      <c r="B50" s="4" t="s">
        <v>929</v>
      </c>
      <c r="C50" s="86"/>
      <c r="D50" s="87"/>
      <c r="E50" s="111"/>
      <c r="F50" s="111"/>
      <c r="G50" s="111"/>
      <c r="H50" s="111"/>
    </row>
    <row r="51" spans="1:8" s="6" customFormat="1" ht="14.25" x14ac:dyDescent="0.25">
      <c r="A51" s="82"/>
      <c r="B51" s="4"/>
      <c r="C51" s="86"/>
      <c r="D51" s="87"/>
      <c r="E51" s="111"/>
      <c r="F51" s="111"/>
      <c r="G51" s="111"/>
      <c r="H51" s="111"/>
    </row>
    <row r="52" spans="1:8" s="6" customFormat="1" ht="14.25" x14ac:dyDescent="0.25">
      <c r="A52" s="82"/>
      <c r="B52" s="5" t="s">
        <v>930</v>
      </c>
      <c r="C52" s="86"/>
      <c r="D52" s="87"/>
      <c r="E52" s="111"/>
      <c r="F52" s="111"/>
      <c r="G52" s="111"/>
      <c r="H52" s="111"/>
    </row>
    <row r="53" spans="1:8" s="6" customFormat="1" ht="14.25" x14ac:dyDescent="0.25">
      <c r="A53" s="82"/>
      <c r="B53" s="4" t="s">
        <v>924</v>
      </c>
      <c r="C53" s="86"/>
      <c r="D53" s="87"/>
      <c r="E53" s="111"/>
      <c r="F53" s="111"/>
      <c r="G53" s="111"/>
      <c r="H53" s="111"/>
    </row>
    <row r="54" spans="1:8" s="6" customFormat="1" ht="14.25" x14ac:dyDescent="0.25">
      <c r="A54" s="82"/>
      <c r="B54" s="4" t="s">
        <v>931</v>
      </c>
      <c r="C54" s="86"/>
      <c r="D54" s="87"/>
      <c r="E54" s="111"/>
      <c r="F54" s="111"/>
      <c r="G54" s="111"/>
      <c r="H54" s="111"/>
    </row>
    <row r="55" spans="1:8" s="6" customFormat="1" ht="14.25" x14ac:dyDescent="0.25">
      <c r="A55" s="82"/>
      <c r="B55" s="303" t="s">
        <v>932</v>
      </c>
      <c r="C55" s="86"/>
      <c r="D55" s="87"/>
      <c r="E55" s="111"/>
      <c r="F55" s="111"/>
      <c r="G55" s="111"/>
      <c r="H55" s="111"/>
    </row>
    <row r="56" spans="1:8" s="6" customFormat="1" ht="14.25" x14ac:dyDescent="0.25">
      <c r="A56" s="82"/>
      <c r="B56" s="4" t="s">
        <v>933</v>
      </c>
      <c r="C56" s="86"/>
      <c r="D56" s="87"/>
      <c r="E56" s="111"/>
      <c r="F56" s="111"/>
      <c r="G56" s="111"/>
      <c r="H56" s="111"/>
    </row>
    <row r="57" spans="1:8" s="6" customFormat="1" ht="14.25" x14ac:dyDescent="0.25">
      <c r="A57" s="82"/>
      <c r="B57" s="4" t="s">
        <v>934</v>
      </c>
      <c r="C57" s="86"/>
      <c r="D57" s="87"/>
      <c r="E57" s="111"/>
      <c r="F57" s="111"/>
      <c r="G57" s="111"/>
      <c r="H57" s="111"/>
    </row>
    <row r="58" spans="1:8" s="6" customFormat="1" ht="14.25" x14ac:dyDescent="0.25">
      <c r="A58" s="82"/>
      <c r="B58" s="4" t="s">
        <v>935</v>
      </c>
      <c r="C58" s="86"/>
      <c r="D58" s="87"/>
      <c r="E58" s="111"/>
      <c r="F58" s="111"/>
      <c r="G58" s="111"/>
      <c r="H58" s="111"/>
    </row>
    <row r="59" spans="1:8" s="6" customFormat="1" ht="14.25" x14ac:dyDescent="0.25">
      <c r="A59" s="82"/>
      <c r="B59" s="5"/>
      <c r="C59" s="86"/>
      <c r="D59" s="87"/>
      <c r="E59" s="111"/>
      <c r="F59" s="111"/>
      <c r="G59" s="111"/>
      <c r="H59" s="111"/>
    </row>
    <row r="60" spans="1:8" s="6" customFormat="1" ht="14.25" x14ac:dyDescent="0.25">
      <c r="A60" s="82"/>
      <c r="B60" s="5" t="s">
        <v>946</v>
      </c>
      <c r="C60" s="86"/>
      <c r="D60" s="87"/>
      <c r="E60" s="111"/>
      <c r="F60" s="111"/>
      <c r="G60" s="111"/>
      <c r="H60" s="111"/>
    </row>
    <row r="61" spans="1:8" s="6" customFormat="1" ht="14.25" x14ac:dyDescent="0.25">
      <c r="A61" s="82"/>
      <c r="B61" s="4" t="s">
        <v>936</v>
      </c>
      <c r="C61" s="86"/>
      <c r="D61" s="87"/>
      <c r="E61" s="111"/>
      <c r="F61" s="111"/>
      <c r="G61" s="111"/>
      <c r="H61" s="111"/>
    </row>
    <row r="62" spans="1:8" s="8" customFormat="1" x14ac:dyDescent="0.25">
      <c r="A62" s="355"/>
      <c r="B62" s="4" t="s">
        <v>937</v>
      </c>
      <c r="C62" s="54"/>
      <c r="D62" s="87"/>
      <c r="E62" s="114"/>
      <c r="F62" s="114"/>
      <c r="G62" s="114"/>
      <c r="H62" s="114"/>
    </row>
    <row r="63" spans="1:8" s="8" customFormat="1" x14ac:dyDescent="0.25">
      <c r="A63" s="355"/>
      <c r="B63" s="4" t="s">
        <v>938</v>
      </c>
      <c r="C63" s="54"/>
      <c r="D63" s="87"/>
      <c r="E63" s="114"/>
      <c r="F63" s="114"/>
      <c r="G63" s="114"/>
      <c r="H63" s="114"/>
    </row>
    <row r="64" spans="1:8" s="8" customFormat="1" x14ac:dyDescent="0.25">
      <c r="A64" s="355"/>
      <c r="B64" s="4" t="s">
        <v>939</v>
      </c>
      <c r="C64" s="54"/>
      <c r="D64" s="87"/>
      <c r="E64" s="114"/>
      <c r="F64" s="114"/>
      <c r="G64" s="114"/>
      <c r="H64" s="114"/>
    </row>
    <row r="65" spans="1:8" s="8" customFormat="1" x14ac:dyDescent="0.25">
      <c r="A65" s="370"/>
      <c r="B65" s="4"/>
      <c r="G65" s="114"/>
      <c r="H65" s="114"/>
    </row>
    <row r="66" spans="1:8" s="8" customFormat="1" ht="25.5" x14ac:dyDescent="0.25">
      <c r="A66" s="370"/>
      <c r="B66" s="5" t="s">
        <v>947</v>
      </c>
      <c r="C66" s="86"/>
      <c r="D66" s="87"/>
      <c r="E66" s="114"/>
      <c r="F66" s="114"/>
      <c r="G66" s="114"/>
      <c r="H66" s="114"/>
    </row>
    <row r="67" spans="1:8" s="8" customFormat="1" x14ac:dyDescent="0.25">
      <c r="A67" s="370"/>
      <c r="B67" s="4" t="s">
        <v>920</v>
      </c>
      <c r="C67" s="86"/>
      <c r="D67" s="87"/>
      <c r="E67" s="114"/>
      <c r="F67" s="114"/>
      <c r="G67" s="114"/>
      <c r="H67" s="114"/>
    </row>
    <row r="68" spans="1:8" s="8" customFormat="1" x14ac:dyDescent="0.25">
      <c r="A68" s="370"/>
      <c r="B68" s="4" t="s">
        <v>921</v>
      </c>
      <c r="C68" s="86"/>
      <c r="D68" s="87"/>
      <c r="E68" s="114"/>
      <c r="F68" s="114"/>
      <c r="G68" s="114"/>
      <c r="H68" s="114"/>
    </row>
    <row r="69" spans="1:8" s="8" customFormat="1" x14ac:dyDescent="0.25">
      <c r="A69" s="370"/>
      <c r="B69" s="4" t="s">
        <v>940</v>
      </c>
      <c r="C69" s="86"/>
      <c r="D69" s="87"/>
      <c r="E69" s="114"/>
      <c r="F69" s="114"/>
      <c r="G69" s="114"/>
      <c r="H69" s="114"/>
    </row>
    <row r="70" spans="1:8" s="8" customFormat="1" x14ac:dyDescent="0.25">
      <c r="A70" s="370"/>
      <c r="B70" s="4"/>
      <c r="C70" s="86"/>
      <c r="D70" s="87"/>
      <c r="E70" s="114"/>
      <c r="F70" s="114"/>
      <c r="G70" s="114"/>
      <c r="H70" s="114"/>
    </row>
    <row r="71" spans="1:8" s="8" customFormat="1" x14ac:dyDescent="0.2">
      <c r="A71" s="370"/>
      <c r="B71" s="356"/>
      <c r="C71" s="86"/>
      <c r="D71" s="87"/>
      <c r="E71" s="114"/>
      <c r="F71" s="114"/>
      <c r="G71" s="114"/>
      <c r="H71" s="114"/>
    </row>
    <row r="72" spans="1:8" s="8" customFormat="1" ht="102" x14ac:dyDescent="0.25">
      <c r="A72" s="370"/>
      <c r="B72" s="5" t="s">
        <v>1032</v>
      </c>
      <c r="C72" s="86"/>
      <c r="D72" s="87"/>
      <c r="E72" s="114"/>
      <c r="F72" s="114"/>
      <c r="G72" s="114"/>
      <c r="H72" s="114"/>
    </row>
    <row r="73" spans="1:8" s="8" customFormat="1" x14ac:dyDescent="0.25">
      <c r="A73" s="370"/>
      <c r="B73" s="95" t="s">
        <v>941</v>
      </c>
      <c r="C73" s="86"/>
      <c r="D73" s="87"/>
      <c r="E73" s="114"/>
      <c r="F73" s="114"/>
      <c r="G73" s="114"/>
      <c r="H73" s="114"/>
    </row>
    <row r="74" spans="1:8" s="8" customFormat="1" x14ac:dyDescent="0.25">
      <c r="A74" s="370"/>
      <c r="B74" s="95" t="s">
        <v>942</v>
      </c>
      <c r="C74" s="86"/>
      <c r="D74" s="87"/>
      <c r="E74" s="114"/>
      <c r="F74" s="114"/>
      <c r="G74" s="114"/>
      <c r="H74" s="114"/>
    </row>
    <row r="75" spans="1:8" s="8" customFormat="1" x14ac:dyDescent="0.25">
      <c r="A75" s="370"/>
      <c r="B75" s="95" t="s">
        <v>943</v>
      </c>
      <c r="C75" s="86"/>
      <c r="D75" s="87"/>
      <c r="E75" s="114"/>
      <c r="F75" s="114"/>
      <c r="G75" s="114"/>
      <c r="H75" s="114"/>
    </row>
    <row r="76" spans="1:8" s="8" customFormat="1" x14ac:dyDescent="0.25">
      <c r="A76" s="370"/>
      <c r="B76" s="95"/>
      <c r="C76" s="86"/>
      <c r="D76" s="87"/>
      <c r="E76" s="114"/>
      <c r="F76" s="114"/>
      <c r="G76" s="114"/>
      <c r="H76" s="114"/>
    </row>
    <row r="77" spans="1:8" s="8" customFormat="1" x14ac:dyDescent="0.25">
      <c r="A77" s="370"/>
      <c r="B77" s="95" t="s">
        <v>950</v>
      </c>
      <c r="C77" s="86"/>
      <c r="D77" s="87"/>
      <c r="E77" s="114"/>
      <c r="F77" s="114"/>
      <c r="G77" s="114"/>
      <c r="H77" s="114"/>
    </row>
    <row r="78" spans="1:8" s="8" customFormat="1" x14ac:dyDescent="0.25">
      <c r="A78" s="370"/>
      <c r="B78" s="95" t="s">
        <v>951</v>
      </c>
      <c r="C78" s="86"/>
      <c r="D78" s="87"/>
      <c r="E78" s="114"/>
      <c r="F78" s="114"/>
      <c r="G78" s="114"/>
      <c r="H78" s="114"/>
    </row>
    <row r="79" spans="1:8" s="8" customFormat="1" x14ac:dyDescent="0.25">
      <c r="A79" s="370"/>
      <c r="B79" s="95"/>
      <c r="C79" s="86"/>
      <c r="D79" s="87"/>
      <c r="E79" s="114"/>
      <c r="F79" s="114"/>
      <c r="G79" s="114"/>
      <c r="H79" s="114"/>
    </row>
    <row r="80" spans="1:8" s="8" customFormat="1" x14ac:dyDescent="0.25">
      <c r="A80" s="370"/>
      <c r="B80" s="5" t="s">
        <v>949</v>
      </c>
      <c r="C80" s="86"/>
      <c r="D80" s="87"/>
      <c r="E80" s="114"/>
      <c r="F80" s="114"/>
      <c r="G80" s="114"/>
      <c r="H80" s="114"/>
    </row>
    <row r="81" spans="1:8" s="8" customFormat="1" ht="15.75" thickBot="1" x14ac:dyDescent="0.3">
      <c r="A81" s="370"/>
      <c r="B81" s="25" t="s">
        <v>948</v>
      </c>
      <c r="C81" s="157" t="s">
        <v>2</v>
      </c>
      <c r="D81" s="205">
        <v>1</v>
      </c>
      <c r="E81" s="146">
        <v>0</v>
      </c>
      <c r="F81" s="147">
        <f>E81*D81</f>
        <v>0</v>
      </c>
      <c r="G81" s="114"/>
      <c r="H81" s="114"/>
    </row>
    <row r="82" spans="1:8" s="8" customFormat="1" x14ac:dyDescent="0.25">
      <c r="A82" s="370"/>
      <c r="B82" s="4"/>
      <c r="C82" s="86"/>
      <c r="D82" s="87"/>
      <c r="E82" s="114"/>
      <c r="F82" s="114"/>
      <c r="G82" s="114"/>
      <c r="H82" s="114"/>
    </row>
    <row r="83" spans="1:8" s="180" customFormat="1" ht="12.75" x14ac:dyDescent="0.2">
      <c r="A83" s="99" t="s">
        <v>1018</v>
      </c>
      <c r="B83" s="156" t="s">
        <v>760</v>
      </c>
    </row>
    <row r="84" spans="1:8" s="180" customFormat="1" ht="63.75" x14ac:dyDescent="0.2">
      <c r="A84" s="364"/>
      <c r="B84" s="5" t="s">
        <v>761</v>
      </c>
    </row>
    <row r="85" spans="1:8" s="180" customFormat="1" ht="12.75" x14ac:dyDescent="0.2">
      <c r="A85" s="364"/>
      <c r="B85" s="5" t="s">
        <v>522</v>
      </c>
    </row>
    <row r="86" spans="1:8" s="180" customFormat="1" ht="12.75" x14ac:dyDescent="0.2">
      <c r="A86" s="364"/>
      <c r="B86" s="5" t="s">
        <v>762</v>
      </c>
    </row>
    <row r="87" spans="1:8" s="180" customFormat="1" ht="12.75" x14ac:dyDescent="0.2">
      <c r="A87" s="364"/>
      <c r="B87" s="5" t="s">
        <v>763</v>
      </c>
    </row>
    <row r="88" spans="1:8" s="180" customFormat="1" ht="12.75" x14ac:dyDescent="0.2">
      <c r="A88" s="364"/>
      <c r="B88" s="5" t="s">
        <v>764</v>
      </c>
    </row>
    <row r="89" spans="1:8" s="180" customFormat="1" ht="13.5" thickBot="1" x14ac:dyDescent="0.25">
      <c r="A89" s="364"/>
      <c r="B89" s="264" t="s">
        <v>515</v>
      </c>
      <c r="C89" s="181" t="s">
        <v>4</v>
      </c>
      <c r="D89" s="186">
        <v>2</v>
      </c>
      <c r="E89" s="146">
        <v>0</v>
      </c>
      <c r="F89" s="147">
        <f>E89*D89</f>
        <v>0</v>
      </c>
    </row>
    <row r="90" spans="1:8" s="180" customFormat="1" ht="13.5" thickBot="1" x14ac:dyDescent="0.25">
      <c r="A90" s="364"/>
      <c r="B90" s="264" t="s">
        <v>227</v>
      </c>
      <c r="C90" s="181" t="s">
        <v>4</v>
      </c>
      <c r="D90" s="186">
        <v>2</v>
      </c>
      <c r="E90" s="146">
        <v>0</v>
      </c>
      <c r="F90" s="147">
        <f>E90*D90</f>
        <v>0</v>
      </c>
    </row>
    <row r="91" spans="1:8" s="8" customFormat="1" x14ac:dyDescent="0.25">
      <c r="A91" s="370"/>
      <c r="B91" s="4"/>
      <c r="C91" s="86"/>
      <c r="D91" s="87"/>
      <c r="E91" s="114"/>
      <c r="F91" s="114"/>
      <c r="G91" s="114"/>
      <c r="H91" s="114"/>
    </row>
    <row r="92" spans="1:8" s="180" customFormat="1" ht="12.75" x14ac:dyDescent="0.2">
      <c r="A92" s="99" t="s">
        <v>372</v>
      </c>
      <c r="B92" s="33" t="s">
        <v>529</v>
      </c>
    </row>
    <row r="93" spans="1:8" s="180" customFormat="1" ht="38.25" x14ac:dyDescent="0.2">
      <c r="A93" s="364"/>
      <c r="B93" s="265" t="s">
        <v>530</v>
      </c>
    </row>
    <row r="94" spans="1:8" s="180" customFormat="1" ht="63.75" x14ac:dyDescent="0.2">
      <c r="A94" s="364"/>
      <c r="B94" s="267" t="s">
        <v>531</v>
      </c>
    </row>
    <row r="95" spans="1:8" s="180" customFormat="1" ht="38.25" x14ac:dyDescent="0.2">
      <c r="A95" s="364"/>
      <c r="B95" s="265" t="s">
        <v>532</v>
      </c>
    </row>
    <row r="96" spans="1:8" s="180" customFormat="1" ht="25.5" x14ac:dyDescent="0.2">
      <c r="A96" s="364"/>
      <c r="B96" s="266" t="s">
        <v>533</v>
      </c>
    </row>
    <row r="97" spans="1:8" s="180" customFormat="1" ht="12.75" x14ac:dyDescent="0.2">
      <c r="A97" s="364"/>
      <c r="B97" s="266" t="s">
        <v>534</v>
      </c>
    </row>
    <row r="98" spans="1:8" s="180" customFormat="1" ht="12.75" x14ac:dyDescent="0.2">
      <c r="A98" s="364"/>
      <c r="B98" s="266" t="s">
        <v>535</v>
      </c>
    </row>
    <row r="99" spans="1:8" s="180" customFormat="1" ht="12.75" x14ac:dyDescent="0.2">
      <c r="A99" s="364"/>
      <c r="B99" s="266" t="s">
        <v>536</v>
      </c>
    </row>
    <row r="100" spans="1:8" s="180" customFormat="1" ht="13.5" thickBot="1" x14ac:dyDescent="0.25">
      <c r="A100" s="364"/>
      <c r="B100" s="222" t="s">
        <v>537</v>
      </c>
      <c r="C100" s="181" t="s">
        <v>2</v>
      </c>
      <c r="D100" s="186">
        <v>1</v>
      </c>
      <c r="E100" s="146">
        <v>0</v>
      </c>
      <c r="F100" s="147">
        <f>E100*D100</f>
        <v>0</v>
      </c>
    </row>
    <row r="101" spans="1:8" s="180" customFormat="1" ht="13.5" thickBot="1" x14ac:dyDescent="0.25">
      <c r="A101" s="364"/>
      <c r="B101" s="53" t="s">
        <v>538</v>
      </c>
      <c r="C101" s="181" t="s">
        <v>2</v>
      </c>
      <c r="D101" s="186">
        <v>1</v>
      </c>
      <c r="E101" s="146">
        <v>0</v>
      </c>
      <c r="F101" s="147">
        <f>E101*D101</f>
        <v>0</v>
      </c>
    </row>
    <row r="102" spans="1:8" s="8" customFormat="1" x14ac:dyDescent="0.25">
      <c r="A102" s="370"/>
      <c r="B102" s="4"/>
      <c r="C102" s="86"/>
      <c r="D102" s="87"/>
      <c r="E102" s="114"/>
      <c r="F102" s="114"/>
      <c r="G102" s="114"/>
      <c r="H102" s="114"/>
    </row>
    <row r="103" spans="1:8" s="180" customFormat="1" ht="12.75" x14ac:dyDescent="0.2">
      <c r="A103" s="99" t="s">
        <v>373</v>
      </c>
      <c r="B103" s="33" t="s">
        <v>545</v>
      </c>
    </row>
    <row r="104" spans="1:8" s="8" customFormat="1" ht="25.5" x14ac:dyDescent="0.25">
      <c r="A104" s="370"/>
      <c r="B104" s="5" t="s">
        <v>541</v>
      </c>
      <c r="C104" s="86"/>
      <c r="D104" s="87"/>
      <c r="E104" s="114"/>
      <c r="F104" s="114"/>
      <c r="G104" s="114"/>
      <c r="H104" s="114"/>
    </row>
    <row r="105" spans="1:8" s="8" customFormat="1" ht="25.5" x14ac:dyDescent="0.25">
      <c r="A105" s="370"/>
      <c r="B105" s="5" t="s">
        <v>542</v>
      </c>
      <c r="C105" s="86"/>
      <c r="D105" s="87"/>
      <c r="E105" s="114"/>
      <c r="F105" s="114"/>
      <c r="G105" s="114"/>
      <c r="H105" s="114"/>
    </row>
    <row r="106" spans="1:8" s="8" customFormat="1" ht="51" x14ac:dyDescent="0.25">
      <c r="A106" s="370"/>
      <c r="B106" s="5" t="s">
        <v>544</v>
      </c>
      <c r="C106" s="86"/>
      <c r="D106" s="87"/>
      <c r="E106" s="114"/>
      <c r="F106" s="114"/>
      <c r="G106" s="114"/>
      <c r="H106" s="114"/>
    </row>
    <row r="107" spans="1:8" s="8" customFormat="1" ht="51" x14ac:dyDescent="0.25">
      <c r="A107" s="370"/>
      <c r="B107" s="5" t="s">
        <v>543</v>
      </c>
      <c r="C107" s="86"/>
      <c r="D107" s="87"/>
      <c r="E107" s="114"/>
      <c r="F107" s="114"/>
      <c r="G107" s="114"/>
      <c r="H107" s="114"/>
    </row>
    <row r="108" spans="1:8" s="8" customFormat="1" ht="25.5" x14ac:dyDescent="0.25">
      <c r="A108" s="370"/>
      <c r="B108" s="5" t="s">
        <v>546</v>
      </c>
      <c r="C108" s="86"/>
      <c r="D108" s="87"/>
      <c r="E108" s="114"/>
      <c r="F108" s="114"/>
      <c r="G108" s="114"/>
      <c r="H108" s="114"/>
    </row>
    <row r="109" spans="1:8" s="8" customFormat="1" x14ac:dyDescent="0.25">
      <c r="A109" s="370"/>
      <c r="B109" s="5" t="s">
        <v>548</v>
      </c>
      <c r="C109" s="86"/>
      <c r="D109" s="87"/>
      <c r="E109" s="114"/>
      <c r="F109" s="114"/>
      <c r="G109" s="114"/>
      <c r="H109" s="114"/>
    </row>
    <row r="110" spans="1:8" s="8" customFormat="1" ht="15.75" thickBot="1" x14ac:dyDescent="0.3">
      <c r="A110" s="370"/>
      <c r="B110" s="159" t="s">
        <v>547</v>
      </c>
      <c r="C110" s="181" t="s">
        <v>2</v>
      </c>
      <c r="D110" s="186">
        <v>6</v>
      </c>
      <c r="E110" s="146">
        <v>0</v>
      </c>
      <c r="F110" s="147">
        <f>E110*D110</f>
        <v>0</v>
      </c>
      <c r="G110" s="114"/>
      <c r="H110" s="114"/>
    </row>
    <row r="111" spans="1:8" s="8" customFormat="1" x14ac:dyDescent="0.25">
      <c r="A111" s="370"/>
      <c r="B111" s="4"/>
      <c r="C111" s="86"/>
      <c r="D111" s="87"/>
      <c r="E111" s="114"/>
      <c r="F111" s="114"/>
      <c r="G111" s="114"/>
      <c r="H111" s="114"/>
    </row>
    <row r="112" spans="1:8" s="180" customFormat="1" ht="12.75" x14ac:dyDescent="0.2">
      <c r="A112" s="99" t="s">
        <v>374</v>
      </c>
      <c r="B112" s="33" t="s">
        <v>549</v>
      </c>
    </row>
    <row r="113" spans="1:8" s="180" customFormat="1" ht="38.25" x14ac:dyDescent="0.2">
      <c r="A113" s="99"/>
      <c r="B113" s="263" t="s">
        <v>526</v>
      </c>
    </row>
    <row r="114" spans="1:8" s="180" customFormat="1" ht="13.5" thickBot="1" x14ac:dyDescent="0.25">
      <c r="A114" s="99"/>
      <c r="B114" s="264" t="s">
        <v>527</v>
      </c>
      <c r="C114" s="181" t="s">
        <v>4</v>
      </c>
      <c r="D114" s="186">
        <v>6</v>
      </c>
      <c r="E114" s="146">
        <v>0</v>
      </c>
      <c r="F114" s="147">
        <f>E114*D114</f>
        <v>0</v>
      </c>
    </row>
    <row r="115" spans="1:8" s="8" customFormat="1" x14ac:dyDescent="0.25">
      <c r="A115" s="370"/>
      <c r="G115" s="114"/>
      <c r="H115" s="114"/>
    </row>
    <row r="116" spans="1:8" s="180" customFormat="1" ht="12.75" x14ac:dyDescent="0.2">
      <c r="A116" s="99" t="s">
        <v>375</v>
      </c>
      <c r="B116" s="33" t="s">
        <v>528</v>
      </c>
    </row>
    <row r="117" spans="1:8" s="180" customFormat="1" ht="12.75" x14ac:dyDescent="0.2">
      <c r="A117" s="99"/>
      <c r="B117" s="190" t="s">
        <v>550</v>
      </c>
    </row>
    <row r="118" spans="1:8" s="180" customFormat="1" ht="12.75" x14ac:dyDescent="0.2">
      <c r="A118" s="99"/>
      <c r="B118" s="190" t="s">
        <v>551</v>
      </c>
    </row>
    <row r="119" spans="1:8" s="180" customFormat="1" ht="13.5" thickBot="1" x14ac:dyDescent="0.25">
      <c r="A119" s="364"/>
      <c r="B119" s="264" t="s">
        <v>516</v>
      </c>
      <c r="C119" s="181" t="s">
        <v>4</v>
      </c>
      <c r="D119" s="186">
        <v>2</v>
      </c>
      <c r="E119" s="146">
        <v>0</v>
      </c>
      <c r="F119" s="147">
        <f>E119*D119</f>
        <v>0</v>
      </c>
    </row>
    <row r="120" spans="1:8" s="8" customFormat="1" x14ac:dyDescent="0.25">
      <c r="A120" s="370"/>
      <c r="B120" s="4"/>
      <c r="C120" s="86"/>
      <c r="D120" s="87"/>
      <c r="E120" s="114"/>
      <c r="F120" s="114"/>
      <c r="G120" s="114"/>
      <c r="H120" s="114"/>
    </row>
    <row r="121" spans="1:8" s="8" customFormat="1" x14ac:dyDescent="0.25">
      <c r="A121" s="82" t="s">
        <v>1019</v>
      </c>
      <c r="B121" s="33" t="s">
        <v>517</v>
      </c>
      <c r="C121" s="86"/>
      <c r="D121" s="87"/>
      <c r="E121" s="114"/>
      <c r="F121" s="114"/>
      <c r="G121" s="114"/>
      <c r="H121" s="114"/>
    </row>
    <row r="122" spans="1:8" s="8" customFormat="1" x14ac:dyDescent="0.25">
      <c r="A122" s="82"/>
      <c r="B122" s="4" t="s">
        <v>518</v>
      </c>
      <c r="C122" s="86"/>
      <c r="D122" s="87"/>
      <c r="E122" s="114"/>
      <c r="F122" s="114"/>
      <c r="G122" s="114"/>
      <c r="H122" s="114"/>
    </row>
    <row r="123" spans="1:8" s="8" customFormat="1" x14ac:dyDescent="0.25">
      <c r="A123" s="82"/>
      <c r="B123" s="4" t="s">
        <v>521</v>
      </c>
      <c r="C123" s="86"/>
      <c r="D123" s="87"/>
      <c r="E123" s="114"/>
      <c r="F123" s="114"/>
      <c r="G123" s="114"/>
      <c r="H123" s="114"/>
    </row>
    <row r="124" spans="1:8" s="8" customFormat="1" x14ac:dyDescent="0.25">
      <c r="A124" s="82"/>
      <c r="B124" s="4" t="s">
        <v>522</v>
      </c>
      <c r="C124" s="86"/>
      <c r="D124" s="87"/>
      <c r="E124" s="114"/>
      <c r="F124" s="114"/>
      <c r="G124" s="114"/>
      <c r="H124" s="114"/>
    </row>
    <row r="125" spans="1:8" s="8" customFormat="1" ht="15.75" thickBot="1" x14ac:dyDescent="0.3">
      <c r="A125" s="82"/>
      <c r="B125" s="159" t="s">
        <v>519</v>
      </c>
      <c r="C125" s="157" t="s">
        <v>4</v>
      </c>
      <c r="D125" s="205">
        <v>6</v>
      </c>
      <c r="E125" s="146">
        <v>0</v>
      </c>
      <c r="F125" s="147">
        <f t="shared" ref="F125" si="0">E125*D125</f>
        <v>0</v>
      </c>
      <c r="G125" s="114"/>
      <c r="H125" s="114"/>
    </row>
    <row r="126" spans="1:8" s="8" customFormat="1" ht="15.75" thickBot="1" x14ac:dyDescent="0.3">
      <c r="A126" s="370"/>
      <c r="B126" s="159" t="s">
        <v>520</v>
      </c>
      <c r="C126" s="157" t="s">
        <v>4</v>
      </c>
      <c r="D126" s="205">
        <v>8</v>
      </c>
      <c r="E126" s="146">
        <v>0</v>
      </c>
      <c r="F126" s="147">
        <f t="shared" ref="F126" si="1">E126*D126</f>
        <v>0</v>
      </c>
      <c r="G126" s="114"/>
      <c r="H126" s="114"/>
    </row>
    <row r="127" spans="1:8" s="8" customFormat="1" x14ac:dyDescent="0.25">
      <c r="A127" s="370"/>
      <c r="B127" s="4"/>
      <c r="C127" s="86"/>
      <c r="D127" s="87"/>
      <c r="E127" s="114"/>
      <c r="F127" s="114"/>
      <c r="G127" s="114"/>
      <c r="H127" s="114"/>
    </row>
    <row r="128" spans="1:8" s="8" customFormat="1" x14ac:dyDescent="0.25">
      <c r="A128" s="82" t="s">
        <v>1020</v>
      </c>
      <c r="B128" s="83" t="s">
        <v>171</v>
      </c>
      <c r="C128" s="54"/>
      <c r="D128" s="87"/>
      <c r="E128" s="114"/>
      <c r="F128" s="114"/>
      <c r="G128" s="114"/>
      <c r="H128" s="114"/>
    </row>
    <row r="129" spans="1:8" s="8" customFormat="1" x14ac:dyDescent="0.25">
      <c r="A129" s="355"/>
      <c r="B129" s="5" t="s">
        <v>523</v>
      </c>
      <c r="C129" s="54" t="s">
        <v>7</v>
      </c>
      <c r="D129" s="87" t="s">
        <v>7</v>
      </c>
      <c r="E129" s="114"/>
      <c r="F129" s="114"/>
      <c r="G129" s="114"/>
      <c r="H129" s="114"/>
    </row>
    <row r="130" spans="1:8" s="8" customFormat="1" ht="15.75" thickBot="1" x14ac:dyDescent="0.3">
      <c r="A130" s="370"/>
      <c r="B130" s="159" t="s">
        <v>524</v>
      </c>
      <c r="C130" s="157" t="s">
        <v>4</v>
      </c>
      <c r="D130" s="205">
        <v>8</v>
      </c>
      <c r="E130" s="146">
        <v>0</v>
      </c>
      <c r="F130" s="147">
        <f t="shared" ref="F130" si="2">E130*D130</f>
        <v>0</v>
      </c>
      <c r="G130" s="114"/>
      <c r="H130" s="114"/>
    </row>
    <row r="131" spans="1:8" s="8" customFormat="1" ht="15.75" thickBot="1" x14ac:dyDescent="0.3">
      <c r="A131" s="370"/>
      <c r="B131" s="159" t="s">
        <v>525</v>
      </c>
      <c r="C131" s="157" t="s">
        <v>4</v>
      </c>
      <c r="D131" s="205">
        <v>2</v>
      </c>
      <c r="E131" s="146">
        <v>0</v>
      </c>
      <c r="F131" s="147">
        <f t="shared" ref="F131" si="3">E131*D131</f>
        <v>0</v>
      </c>
      <c r="G131" s="114"/>
      <c r="H131" s="114"/>
    </row>
    <row r="132" spans="1:8" s="8" customFormat="1" x14ac:dyDescent="0.25">
      <c r="A132" s="370"/>
      <c r="B132" s="4"/>
      <c r="C132" s="86"/>
      <c r="D132" s="87"/>
      <c r="E132" s="114"/>
      <c r="F132" s="114"/>
      <c r="G132" s="114"/>
      <c r="H132" s="114"/>
    </row>
    <row r="133" spans="1:8" s="8" customFormat="1" x14ac:dyDescent="0.25">
      <c r="A133" s="82" t="s">
        <v>376</v>
      </c>
      <c r="B133" s="33" t="s">
        <v>168</v>
      </c>
      <c r="C133" s="86"/>
      <c r="D133" s="87"/>
      <c r="E133" s="114"/>
      <c r="F133" s="114"/>
      <c r="G133" s="114"/>
      <c r="H133" s="114"/>
    </row>
    <row r="134" spans="1:8" s="8" customFormat="1" ht="63.75" x14ac:dyDescent="0.25">
      <c r="A134" s="355"/>
      <c r="B134" s="5" t="s">
        <v>224</v>
      </c>
      <c r="C134" s="54" t="s">
        <v>7</v>
      </c>
      <c r="D134" s="87" t="s">
        <v>7</v>
      </c>
      <c r="E134" s="114"/>
      <c r="F134" s="114"/>
      <c r="G134" s="114"/>
      <c r="H134" s="114"/>
    </row>
    <row r="135" spans="1:8" s="8" customFormat="1" ht="15.75" thickBot="1" x14ac:dyDescent="0.3">
      <c r="A135" s="370"/>
      <c r="B135" s="159" t="s">
        <v>228</v>
      </c>
      <c r="C135" s="157" t="s">
        <v>3</v>
      </c>
      <c r="D135" s="205">
        <v>9</v>
      </c>
      <c r="E135" s="146">
        <v>0</v>
      </c>
      <c r="F135" s="147">
        <f t="shared" ref="F135:F137" si="4">E135*D135</f>
        <v>0</v>
      </c>
      <c r="G135" s="114"/>
      <c r="H135" s="114"/>
    </row>
    <row r="136" spans="1:8" s="8" customFormat="1" ht="15.75" thickBot="1" x14ac:dyDescent="0.3">
      <c r="A136" s="370"/>
      <c r="B136" s="159" t="s">
        <v>758</v>
      </c>
      <c r="C136" s="157" t="s">
        <v>3</v>
      </c>
      <c r="D136" s="205">
        <v>15</v>
      </c>
      <c r="E136" s="146">
        <v>0</v>
      </c>
      <c r="F136" s="147">
        <f t="shared" ref="F136" si="5">E136*D136</f>
        <v>0</v>
      </c>
      <c r="G136" s="114"/>
      <c r="H136" s="114"/>
    </row>
    <row r="137" spans="1:8" s="8" customFormat="1" ht="15.75" thickBot="1" x14ac:dyDescent="0.3">
      <c r="A137" s="370"/>
      <c r="B137" s="159" t="s">
        <v>227</v>
      </c>
      <c r="C137" s="157" t="s">
        <v>3</v>
      </c>
      <c r="D137" s="205">
        <v>20</v>
      </c>
      <c r="E137" s="146">
        <v>0</v>
      </c>
      <c r="F137" s="147">
        <f t="shared" si="4"/>
        <v>0</v>
      </c>
      <c r="G137" s="114"/>
      <c r="H137" s="114"/>
    </row>
    <row r="138" spans="1:8" s="8" customFormat="1" ht="15.75" thickBot="1" x14ac:dyDescent="0.3">
      <c r="A138" s="370"/>
      <c r="B138" s="159" t="s">
        <v>515</v>
      </c>
      <c r="C138" s="157" t="s">
        <v>3</v>
      </c>
      <c r="D138" s="205">
        <v>22</v>
      </c>
      <c r="E138" s="146">
        <v>0</v>
      </c>
      <c r="F138" s="147">
        <f t="shared" ref="F138" si="6">E138*D138</f>
        <v>0</v>
      </c>
      <c r="G138" s="114"/>
      <c r="H138" s="114"/>
    </row>
    <row r="139" spans="1:8" s="8" customFormat="1" ht="15.75" thickBot="1" x14ac:dyDescent="0.3">
      <c r="A139" s="370"/>
      <c r="B139" s="159" t="s">
        <v>516</v>
      </c>
      <c r="C139" s="157" t="s">
        <v>3</v>
      </c>
      <c r="D139" s="205">
        <v>70</v>
      </c>
      <c r="E139" s="146">
        <v>0</v>
      </c>
      <c r="F139" s="147">
        <f t="shared" ref="F139" si="7">E139*D139</f>
        <v>0</v>
      </c>
      <c r="G139" s="114"/>
      <c r="H139" s="114"/>
    </row>
    <row r="140" spans="1:8" s="8" customFormat="1" x14ac:dyDescent="0.25">
      <c r="A140" s="370"/>
      <c r="B140" s="4"/>
      <c r="C140" s="86"/>
      <c r="D140" s="87"/>
      <c r="E140" s="114"/>
      <c r="F140" s="114"/>
      <c r="G140" s="114"/>
      <c r="H140" s="114"/>
    </row>
    <row r="141" spans="1:8" s="8" customFormat="1" x14ac:dyDescent="0.25">
      <c r="A141" s="82" t="s">
        <v>1021</v>
      </c>
      <c r="B141" s="33" t="s">
        <v>170</v>
      </c>
      <c r="C141" s="86"/>
      <c r="D141" s="87"/>
      <c r="E141" s="114"/>
      <c r="F141" s="114"/>
      <c r="G141" s="114"/>
      <c r="H141" s="114"/>
    </row>
    <row r="142" spans="1:8" s="8" customFormat="1" ht="76.5" x14ac:dyDescent="0.25">
      <c r="A142" s="355"/>
      <c r="B142" s="5" t="s">
        <v>70</v>
      </c>
      <c r="C142" s="54" t="s">
        <v>7</v>
      </c>
      <c r="D142" s="87" t="s">
        <v>7</v>
      </c>
      <c r="E142" s="114"/>
      <c r="F142" s="114"/>
      <c r="G142" s="114"/>
      <c r="H142" s="114"/>
    </row>
    <row r="143" spans="1:8" s="8" customFormat="1" ht="15.75" thickBot="1" x14ac:dyDescent="0.3">
      <c r="A143" s="355"/>
      <c r="B143" s="25" t="s">
        <v>346</v>
      </c>
      <c r="C143" s="157" t="s">
        <v>13</v>
      </c>
      <c r="D143" s="205">
        <v>150</v>
      </c>
      <c r="E143" s="146">
        <v>0</v>
      </c>
      <c r="F143" s="147">
        <f t="shared" ref="F143" si="8">E143*D143</f>
        <v>0</v>
      </c>
      <c r="G143" s="114"/>
      <c r="H143" s="114"/>
    </row>
    <row r="144" spans="1:8" s="8" customFormat="1" x14ac:dyDescent="0.25">
      <c r="A144" s="355"/>
      <c r="B144" s="5"/>
      <c r="C144" s="151"/>
      <c r="D144" s="219"/>
      <c r="E144" s="219"/>
      <c r="F144" s="188"/>
      <c r="G144" s="114"/>
      <c r="H144" s="114"/>
    </row>
    <row r="145" spans="1:8" s="8" customFormat="1" x14ac:dyDescent="0.25">
      <c r="A145" s="82" t="s">
        <v>1022</v>
      </c>
      <c r="B145" s="33" t="s">
        <v>169</v>
      </c>
      <c r="C145" s="86"/>
      <c r="D145" s="87"/>
      <c r="E145" s="114"/>
      <c r="F145" s="114"/>
      <c r="G145" s="114"/>
      <c r="H145" s="114"/>
    </row>
    <row r="146" spans="1:8" s="8" customFormat="1" ht="25.5" x14ac:dyDescent="0.25">
      <c r="A146" s="355"/>
      <c r="B146" s="5" t="s">
        <v>759</v>
      </c>
      <c r="C146" s="54" t="s">
        <v>7</v>
      </c>
      <c r="D146" s="87" t="s">
        <v>7</v>
      </c>
      <c r="E146" s="114"/>
      <c r="F146" s="114"/>
      <c r="G146" s="114"/>
      <c r="H146" s="114"/>
    </row>
    <row r="147" spans="1:8" s="8" customFormat="1" ht="15.75" thickBot="1" x14ac:dyDescent="0.3">
      <c r="A147" s="355"/>
      <c r="B147" s="159" t="s">
        <v>226</v>
      </c>
      <c r="C147" s="157" t="s">
        <v>211</v>
      </c>
      <c r="D147" s="205">
        <v>60</v>
      </c>
      <c r="E147" s="146">
        <v>0</v>
      </c>
      <c r="F147" s="147">
        <f t="shared" ref="F147" si="9">E147*D147</f>
        <v>0</v>
      </c>
      <c r="G147" s="114"/>
      <c r="H147" s="114"/>
    </row>
    <row r="148" spans="1:8" s="8" customFormat="1" x14ac:dyDescent="0.25">
      <c r="A148" s="370"/>
      <c r="B148" s="4"/>
      <c r="C148" s="86"/>
      <c r="D148" s="87"/>
      <c r="E148" s="114"/>
      <c r="F148" s="114"/>
      <c r="G148" s="114"/>
      <c r="H148" s="114"/>
    </row>
    <row r="149" spans="1:8" s="180" customFormat="1" ht="12.75" x14ac:dyDescent="0.2">
      <c r="A149" s="99" t="s">
        <v>1023</v>
      </c>
      <c r="B149" s="33" t="s">
        <v>552</v>
      </c>
    </row>
    <row r="150" spans="1:8" s="180" customFormat="1" ht="13.5" thickBot="1" x14ac:dyDescent="0.25">
      <c r="A150" s="364"/>
      <c r="B150" s="264" t="s">
        <v>228</v>
      </c>
      <c r="C150" s="181" t="s">
        <v>4</v>
      </c>
      <c r="D150" s="186">
        <v>2</v>
      </c>
      <c r="E150" s="146">
        <v>0</v>
      </c>
      <c r="F150" s="147">
        <f t="shared" ref="F150:F152" si="10">E150*D150</f>
        <v>0</v>
      </c>
    </row>
    <row r="151" spans="1:8" s="180" customFormat="1" ht="13.5" thickBot="1" x14ac:dyDescent="0.25">
      <c r="A151" s="364"/>
      <c r="B151" s="264" t="s">
        <v>227</v>
      </c>
      <c r="C151" s="181" t="s">
        <v>4</v>
      </c>
      <c r="D151" s="186">
        <v>2</v>
      </c>
      <c r="E151" s="146">
        <v>0</v>
      </c>
      <c r="F151" s="147">
        <f t="shared" si="10"/>
        <v>0</v>
      </c>
    </row>
    <row r="152" spans="1:8" s="180" customFormat="1" ht="13.5" thickBot="1" x14ac:dyDescent="0.25">
      <c r="A152" s="364"/>
      <c r="B152" s="264" t="s">
        <v>515</v>
      </c>
      <c r="C152" s="181" t="s">
        <v>4</v>
      </c>
      <c r="D152" s="186">
        <v>2</v>
      </c>
      <c r="E152" s="146">
        <v>0</v>
      </c>
      <c r="F152" s="147">
        <f t="shared" si="10"/>
        <v>0</v>
      </c>
    </row>
    <row r="154" spans="1:8" s="180" customFormat="1" ht="12.75" x14ac:dyDescent="0.2">
      <c r="A154" s="99" t="s">
        <v>1024</v>
      </c>
      <c r="B154" s="33" t="s">
        <v>765</v>
      </c>
    </row>
    <row r="155" spans="1:8" s="180" customFormat="1" ht="25.5" x14ac:dyDescent="0.2">
      <c r="A155" s="99"/>
      <c r="B155" s="5" t="s">
        <v>766</v>
      </c>
    </row>
    <row r="156" spans="1:8" s="180" customFormat="1" ht="12.75" x14ac:dyDescent="0.2">
      <c r="A156" s="99"/>
      <c r="B156" s="4" t="s">
        <v>767</v>
      </c>
    </row>
    <row r="157" spans="1:8" s="180" customFormat="1" ht="13.5" thickBot="1" x14ac:dyDescent="0.25">
      <c r="A157" s="99"/>
      <c r="B157" s="305" t="s">
        <v>768</v>
      </c>
      <c r="C157" s="181" t="s">
        <v>4</v>
      </c>
      <c r="D157" s="186">
        <v>2</v>
      </c>
      <c r="E157" s="146">
        <v>0</v>
      </c>
      <c r="F157" s="147">
        <f t="shared" ref="F157" si="11">E157*D157</f>
        <v>0</v>
      </c>
    </row>
    <row r="158" spans="1:8" s="180" customFormat="1" ht="13.5" thickBot="1" x14ac:dyDescent="0.25">
      <c r="A158" s="99"/>
      <c r="B158" s="312" t="s">
        <v>769</v>
      </c>
      <c r="C158" s="181" t="s">
        <v>4</v>
      </c>
      <c r="D158" s="186">
        <v>2</v>
      </c>
      <c r="E158" s="146">
        <v>0</v>
      </c>
      <c r="F158" s="147">
        <f t="shared" ref="F158:F159" si="12">E158*D158</f>
        <v>0</v>
      </c>
    </row>
    <row r="159" spans="1:8" s="180" customFormat="1" ht="13.5" thickBot="1" x14ac:dyDescent="0.25">
      <c r="A159" s="99"/>
      <c r="B159" s="312" t="s">
        <v>770</v>
      </c>
      <c r="C159" s="181" t="s">
        <v>4</v>
      </c>
      <c r="D159" s="186">
        <v>1</v>
      </c>
      <c r="E159" s="146">
        <v>0</v>
      </c>
      <c r="F159" s="147">
        <f t="shared" si="12"/>
        <v>0</v>
      </c>
    </row>
    <row r="160" spans="1:8" s="180" customFormat="1" ht="13.5" thickBot="1" x14ac:dyDescent="0.25">
      <c r="A160" s="99"/>
      <c r="B160" s="33"/>
    </row>
    <row r="161" spans="1:8" s="58" customFormat="1" ht="15.75" thickBot="1" x14ac:dyDescent="0.3">
      <c r="A161" s="100" t="s">
        <v>0</v>
      </c>
      <c r="B161" s="169" t="s">
        <v>25</v>
      </c>
      <c r="C161" s="170"/>
      <c r="D161" s="171"/>
      <c r="E161" s="171"/>
      <c r="F161" s="172">
        <f>SUM(F7:F160)</f>
        <v>0</v>
      </c>
      <c r="G161" s="111"/>
    </row>
    <row r="162" spans="1:8" s="8" customFormat="1" ht="15.75" thickBot="1" x14ac:dyDescent="0.3">
      <c r="A162" s="82"/>
      <c r="B162" s="4"/>
      <c r="C162" s="86"/>
      <c r="D162" s="87"/>
      <c r="E162" s="168"/>
      <c r="F162" s="168"/>
      <c r="G162" s="114"/>
      <c r="H162" s="114"/>
    </row>
    <row r="163" spans="1:8" s="2" customFormat="1" ht="15.75" thickBot="1" x14ac:dyDescent="0.3">
      <c r="A163" s="39" t="s">
        <v>6</v>
      </c>
      <c r="B163" s="40" t="s">
        <v>24</v>
      </c>
      <c r="C163" s="81"/>
      <c r="D163" s="73"/>
      <c r="E163" s="144"/>
      <c r="F163" s="144"/>
      <c r="G163" s="111"/>
      <c r="H163" s="111"/>
    </row>
    <row r="164" spans="1:8" s="43" customFormat="1" x14ac:dyDescent="0.25">
      <c r="A164" s="41" t="s">
        <v>145</v>
      </c>
      <c r="B164" s="42" t="s">
        <v>146</v>
      </c>
      <c r="C164" s="55" t="s">
        <v>147</v>
      </c>
      <c r="D164" s="55" t="s">
        <v>148</v>
      </c>
      <c r="E164" s="41" t="s">
        <v>149</v>
      </c>
      <c r="F164" s="41" t="s">
        <v>150</v>
      </c>
      <c r="G164" s="114"/>
      <c r="H164" s="114"/>
    </row>
    <row r="165" spans="1:8" s="43" customFormat="1" x14ac:dyDescent="0.25">
      <c r="A165" s="114"/>
      <c r="B165" s="114"/>
      <c r="C165" s="114"/>
      <c r="D165" s="114"/>
      <c r="E165" s="114"/>
      <c r="F165" s="114"/>
      <c r="G165" s="114"/>
      <c r="H165" s="114"/>
    </row>
    <row r="166" spans="1:8" s="180" customFormat="1" ht="12.75" x14ac:dyDescent="0.2">
      <c r="A166" s="99" t="s">
        <v>1025</v>
      </c>
      <c r="B166" s="33" t="s">
        <v>278</v>
      </c>
    </row>
    <row r="167" spans="1:8" s="180" customFormat="1" ht="12.75" x14ac:dyDescent="0.2">
      <c r="A167" s="99"/>
      <c r="B167" s="5" t="s">
        <v>279</v>
      </c>
    </row>
    <row r="168" spans="1:8" s="180" customFormat="1" ht="12.75" x14ac:dyDescent="0.2">
      <c r="A168" s="99"/>
      <c r="B168" s="5" t="s">
        <v>280</v>
      </c>
    </row>
    <row r="169" spans="1:8" s="180" customFormat="1" ht="25.5" x14ac:dyDescent="0.2">
      <c r="A169" s="99"/>
      <c r="B169" s="5" t="s">
        <v>281</v>
      </c>
    </row>
    <row r="170" spans="1:8" s="180" customFormat="1" ht="25.5" x14ac:dyDescent="0.2">
      <c r="A170" s="99"/>
      <c r="B170" s="5" t="s">
        <v>282</v>
      </c>
    </row>
    <row r="171" spans="1:8" s="180" customFormat="1" ht="25.5" x14ac:dyDescent="0.2">
      <c r="A171" s="99"/>
      <c r="B171" s="5" t="s">
        <v>283</v>
      </c>
    </row>
    <row r="172" spans="1:8" s="180" customFormat="1" ht="25.5" x14ac:dyDescent="0.2">
      <c r="A172" s="99"/>
      <c r="B172" s="5" t="s">
        <v>284</v>
      </c>
    </row>
    <row r="173" spans="1:8" s="180" customFormat="1" ht="25.5" x14ac:dyDescent="0.2">
      <c r="A173" s="99"/>
      <c r="B173" s="5" t="s">
        <v>285</v>
      </c>
    </row>
    <row r="174" spans="1:8" s="180" customFormat="1" ht="25.5" x14ac:dyDescent="0.2">
      <c r="A174" s="99"/>
      <c r="B174" s="5" t="s">
        <v>286</v>
      </c>
    </row>
    <row r="175" spans="1:8" s="180" customFormat="1" ht="25.5" x14ac:dyDescent="0.2">
      <c r="A175" s="99"/>
      <c r="B175" s="5" t="s">
        <v>287</v>
      </c>
    </row>
    <row r="176" spans="1:8" s="180" customFormat="1" ht="25.5" x14ac:dyDescent="0.2">
      <c r="A176" s="99"/>
      <c r="B176" s="5" t="s">
        <v>288</v>
      </c>
    </row>
    <row r="177" spans="1:6" s="180" customFormat="1" ht="25.5" x14ac:dyDescent="0.2">
      <c r="A177" s="99"/>
      <c r="B177" s="5" t="s">
        <v>289</v>
      </c>
    </row>
    <row r="178" spans="1:6" s="180" customFormat="1" ht="12.75" x14ac:dyDescent="0.2">
      <c r="A178" s="99"/>
      <c r="B178" s="5" t="s">
        <v>290</v>
      </c>
    </row>
    <row r="179" spans="1:6" s="180" customFormat="1" ht="25.5" x14ac:dyDescent="0.2">
      <c r="A179" s="99"/>
      <c r="B179" s="5" t="s">
        <v>291</v>
      </c>
    </row>
    <row r="180" spans="1:6" s="180" customFormat="1" ht="25.5" x14ac:dyDescent="0.2">
      <c r="A180" s="99"/>
      <c r="B180" s="5" t="s">
        <v>292</v>
      </c>
    </row>
    <row r="181" spans="1:6" s="180" customFormat="1" ht="25.5" x14ac:dyDescent="0.2">
      <c r="A181" s="99"/>
      <c r="B181" s="5" t="s">
        <v>293</v>
      </c>
    </row>
    <row r="182" spans="1:6" s="180" customFormat="1" ht="25.5" x14ac:dyDescent="0.2">
      <c r="A182" s="99"/>
      <c r="B182" s="5" t="s">
        <v>294</v>
      </c>
    </row>
    <row r="183" spans="1:6" s="180" customFormat="1" ht="25.5" x14ac:dyDescent="0.2">
      <c r="A183" s="99"/>
      <c r="B183" s="5" t="s">
        <v>295</v>
      </c>
    </row>
    <row r="184" spans="1:6" s="180" customFormat="1" ht="25.5" x14ac:dyDescent="0.2">
      <c r="A184" s="99"/>
      <c r="B184" s="5" t="s">
        <v>296</v>
      </c>
    </row>
    <row r="185" spans="1:6" s="180" customFormat="1" ht="25.5" x14ac:dyDescent="0.2">
      <c r="A185" s="99"/>
      <c r="B185" s="5" t="s">
        <v>297</v>
      </c>
    </row>
    <row r="186" spans="1:6" s="180" customFormat="1" ht="13.5" thickBot="1" x14ac:dyDescent="0.25">
      <c r="A186" s="99"/>
      <c r="B186" s="25" t="s">
        <v>298</v>
      </c>
      <c r="C186" s="181" t="s">
        <v>2</v>
      </c>
      <c r="D186" s="186">
        <v>1</v>
      </c>
      <c r="E186" s="146">
        <v>0</v>
      </c>
      <c r="F186" s="147">
        <f>E186*D186</f>
        <v>0</v>
      </c>
    </row>
    <row r="187" spans="1:6" s="180" customFormat="1" ht="12.75" x14ac:dyDescent="0.2">
      <c r="A187" s="99"/>
      <c r="B187" s="33"/>
    </row>
    <row r="188" spans="1:6" s="180" customFormat="1" ht="12.75" x14ac:dyDescent="0.2">
      <c r="A188" s="99" t="s">
        <v>1015</v>
      </c>
      <c r="B188" s="33" t="s">
        <v>299</v>
      </c>
    </row>
    <row r="189" spans="1:6" s="180" customFormat="1" ht="25.5" x14ac:dyDescent="0.2">
      <c r="A189" s="99"/>
      <c r="B189" s="5" t="s">
        <v>300</v>
      </c>
    </row>
    <row r="190" spans="1:6" s="180" customFormat="1" ht="25.5" x14ac:dyDescent="0.2">
      <c r="A190" s="99"/>
      <c r="B190" s="5" t="s">
        <v>301</v>
      </c>
    </row>
    <row r="191" spans="1:6" s="180" customFormat="1" ht="25.5" x14ac:dyDescent="0.2">
      <c r="A191" s="99"/>
      <c r="B191" s="5" t="s">
        <v>302</v>
      </c>
    </row>
    <row r="192" spans="1:6" s="180" customFormat="1" ht="25.5" x14ac:dyDescent="0.2">
      <c r="A192" s="99"/>
      <c r="B192" s="5" t="s">
        <v>303</v>
      </c>
    </row>
    <row r="193" spans="1:6" s="180" customFormat="1" ht="25.5" x14ac:dyDescent="0.2">
      <c r="A193" s="99"/>
      <c r="B193" s="5" t="s">
        <v>304</v>
      </c>
    </row>
    <row r="194" spans="1:6" s="180" customFormat="1" ht="25.5" x14ac:dyDescent="0.2">
      <c r="A194" s="99"/>
      <c r="B194" s="5" t="s">
        <v>305</v>
      </c>
    </row>
    <row r="195" spans="1:6" s="180" customFormat="1" ht="25.5" x14ac:dyDescent="0.2">
      <c r="A195" s="99"/>
      <c r="B195" s="5" t="s">
        <v>306</v>
      </c>
    </row>
    <row r="196" spans="1:6" s="180" customFormat="1" ht="25.5" x14ac:dyDescent="0.2">
      <c r="A196" s="99"/>
      <c r="B196" s="5" t="s">
        <v>307</v>
      </c>
    </row>
    <row r="197" spans="1:6" s="180" customFormat="1" ht="25.5" x14ac:dyDescent="0.2">
      <c r="A197" s="99"/>
      <c r="B197" s="5" t="s">
        <v>308</v>
      </c>
    </row>
    <row r="198" spans="1:6" s="180" customFormat="1" ht="25.5" x14ac:dyDescent="0.2">
      <c r="A198" s="99"/>
      <c r="B198" s="5" t="s">
        <v>309</v>
      </c>
    </row>
    <row r="199" spans="1:6" s="180" customFormat="1" ht="25.5" x14ac:dyDescent="0.2">
      <c r="A199" s="99"/>
      <c r="B199" s="5" t="s">
        <v>539</v>
      </c>
    </row>
    <row r="200" spans="1:6" s="180" customFormat="1" ht="12.75" x14ac:dyDescent="0.2">
      <c r="A200" s="99"/>
      <c r="B200" s="5" t="s">
        <v>540</v>
      </c>
    </row>
    <row r="201" spans="1:6" s="180" customFormat="1" ht="26.25" thickBot="1" x14ac:dyDescent="0.25">
      <c r="A201" s="99"/>
      <c r="B201" s="25" t="s">
        <v>310</v>
      </c>
      <c r="C201" s="181" t="s">
        <v>2</v>
      </c>
      <c r="D201" s="186">
        <v>1</v>
      </c>
      <c r="E201" s="146">
        <v>0</v>
      </c>
      <c r="F201" s="147">
        <f>E201*D201</f>
        <v>0</v>
      </c>
    </row>
    <row r="202" spans="1:6" s="180" customFormat="1" ht="12.75" x14ac:dyDescent="0.2">
      <c r="A202" s="99"/>
      <c r="B202" s="33"/>
    </row>
    <row r="203" spans="1:6" s="180" customFormat="1" ht="12.75" x14ac:dyDescent="0.2">
      <c r="A203" s="99" t="s">
        <v>1026</v>
      </c>
      <c r="B203" s="33" t="s">
        <v>311</v>
      </c>
    </row>
    <row r="204" spans="1:6" s="180" customFormat="1" ht="25.5" x14ac:dyDescent="0.2">
      <c r="A204" s="99"/>
      <c r="B204" s="5" t="s">
        <v>312</v>
      </c>
    </row>
    <row r="205" spans="1:6" s="180" customFormat="1" ht="13.5" thickBot="1" x14ac:dyDescent="0.25">
      <c r="A205" s="99"/>
      <c r="B205" s="25" t="s">
        <v>313</v>
      </c>
      <c r="C205" s="181" t="s">
        <v>2</v>
      </c>
      <c r="D205" s="186">
        <v>1</v>
      </c>
      <c r="E205" s="146">
        <v>0</v>
      </c>
      <c r="F205" s="147">
        <f>E205*D205</f>
        <v>0</v>
      </c>
    </row>
    <row r="206" spans="1:6" s="180" customFormat="1" ht="12.75" x14ac:dyDescent="0.2">
      <c r="A206" s="99"/>
      <c r="B206" s="33"/>
    </row>
    <row r="207" spans="1:6" s="180" customFormat="1" ht="12.75" x14ac:dyDescent="0.2">
      <c r="A207" s="99" t="s">
        <v>1027</v>
      </c>
      <c r="B207" s="33" t="s">
        <v>172</v>
      </c>
    </row>
    <row r="208" spans="1:6" s="180" customFormat="1" ht="12.75" x14ac:dyDescent="0.2">
      <c r="A208" s="99"/>
      <c r="B208" s="5" t="s">
        <v>279</v>
      </c>
    </row>
    <row r="209" spans="1:6" s="180" customFormat="1" ht="102" x14ac:dyDescent="0.2">
      <c r="A209" s="99"/>
      <c r="B209" s="5" t="s">
        <v>314</v>
      </c>
    </row>
    <row r="210" spans="1:6" s="180" customFormat="1" ht="13.5" thickBot="1" x14ac:dyDescent="0.25">
      <c r="A210" s="99"/>
      <c r="B210" s="268"/>
      <c r="C210" s="181" t="s">
        <v>2</v>
      </c>
      <c r="D210" s="186">
        <v>1</v>
      </c>
      <c r="E210" s="146">
        <v>0</v>
      </c>
      <c r="F210" s="147">
        <f>E210*D210</f>
        <v>0</v>
      </c>
    </row>
    <row r="211" spans="1:6" s="180" customFormat="1" ht="12.75" x14ac:dyDescent="0.2">
      <c r="A211" s="99"/>
      <c r="B211" s="33"/>
    </row>
    <row r="212" spans="1:6" s="180" customFormat="1" ht="12.75" x14ac:dyDescent="0.2">
      <c r="A212" s="99" t="s">
        <v>1028</v>
      </c>
      <c r="B212" s="33" t="s">
        <v>315</v>
      </c>
    </row>
    <row r="213" spans="1:6" s="180" customFormat="1" ht="38.25" x14ac:dyDescent="0.2">
      <c r="A213" s="99"/>
      <c r="B213" s="190" t="s">
        <v>316</v>
      </c>
    </row>
    <row r="214" spans="1:6" s="180" customFormat="1" ht="13.5" thickBot="1" x14ac:dyDescent="0.25">
      <c r="A214" s="99"/>
      <c r="B214" s="268"/>
      <c r="C214" s="181" t="s">
        <v>2</v>
      </c>
      <c r="D214" s="186">
        <v>1</v>
      </c>
      <c r="E214" s="146">
        <v>0</v>
      </c>
      <c r="F214" s="147">
        <f>E214*D214</f>
        <v>0</v>
      </c>
    </row>
    <row r="215" spans="1:6" s="180" customFormat="1" ht="12.75" x14ac:dyDescent="0.2">
      <c r="A215" s="99"/>
      <c r="B215" s="33"/>
    </row>
    <row r="216" spans="1:6" s="180" customFormat="1" ht="12.75" x14ac:dyDescent="0.2">
      <c r="A216" s="99" t="s">
        <v>1029</v>
      </c>
      <c r="B216" s="33" t="s">
        <v>317</v>
      </c>
    </row>
    <row r="217" spans="1:6" s="180" customFormat="1" ht="38.25" x14ac:dyDescent="0.2">
      <c r="A217" s="99"/>
      <c r="B217" s="5" t="s">
        <v>318</v>
      </c>
    </row>
    <row r="218" spans="1:6" s="180" customFormat="1" ht="12.75" x14ac:dyDescent="0.2">
      <c r="A218" s="99"/>
      <c r="B218" s="269"/>
      <c r="C218" s="270" t="s">
        <v>2</v>
      </c>
      <c r="D218" s="271">
        <v>1</v>
      </c>
      <c r="E218" s="189">
        <v>0</v>
      </c>
      <c r="F218" s="272">
        <f>E218*D218</f>
        <v>0</v>
      </c>
    </row>
    <row r="219" spans="1:6" s="180" customFormat="1" ht="12.75" x14ac:dyDescent="0.2">
      <c r="A219" s="99"/>
      <c r="B219" s="33"/>
    </row>
    <row r="220" spans="1:6" s="180" customFormat="1" ht="12.75" x14ac:dyDescent="0.2">
      <c r="A220" s="99" t="s">
        <v>1030</v>
      </c>
      <c r="B220" s="33" t="s">
        <v>319</v>
      </c>
    </row>
    <row r="221" spans="1:6" s="180" customFormat="1" ht="38.25" x14ac:dyDescent="0.2">
      <c r="A221" s="99"/>
      <c r="B221" s="190" t="s">
        <v>320</v>
      </c>
    </row>
    <row r="222" spans="1:6" s="180" customFormat="1" ht="12.75" x14ac:dyDescent="0.2">
      <c r="A222" s="99"/>
      <c r="B222" s="269"/>
      <c r="C222" s="270" t="s">
        <v>2</v>
      </c>
      <c r="D222" s="271">
        <v>1</v>
      </c>
      <c r="E222" s="189">
        <v>0</v>
      </c>
      <c r="F222" s="272">
        <f>E222*D222</f>
        <v>0</v>
      </c>
    </row>
    <row r="223" spans="1:6" s="180" customFormat="1" ht="12.75" x14ac:dyDescent="0.2">
      <c r="A223" s="99"/>
      <c r="B223" s="33"/>
    </row>
    <row r="224" spans="1:6" s="180" customFormat="1" ht="12.75" x14ac:dyDescent="0.2">
      <c r="A224" s="99" t="s">
        <v>1031</v>
      </c>
      <c r="B224" s="33" t="s">
        <v>321</v>
      </c>
    </row>
    <row r="225" spans="1:7" s="180" customFormat="1" ht="38.25" x14ac:dyDescent="0.2">
      <c r="A225" s="99"/>
      <c r="B225" s="5" t="s">
        <v>322</v>
      </c>
    </row>
    <row r="226" spans="1:7" s="180" customFormat="1" ht="12.75" x14ac:dyDescent="0.2">
      <c r="A226" s="99"/>
      <c r="B226" s="269"/>
      <c r="C226" s="270" t="s">
        <v>2</v>
      </c>
      <c r="D226" s="271">
        <v>1</v>
      </c>
      <c r="E226" s="189">
        <v>0</v>
      </c>
      <c r="F226" s="272">
        <f>E226*D226</f>
        <v>0</v>
      </c>
    </row>
    <row r="227" spans="1:7" ht="15.75" thickBot="1" x14ac:dyDescent="0.3"/>
    <row r="228" spans="1:7" s="58" customFormat="1" ht="15.75" thickBot="1" x14ac:dyDescent="0.3">
      <c r="A228" s="100" t="s">
        <v>0</v>
      </c>
      <c r="B228" s="169" t="s">
        <v>24</v>
      </c>
      <c r="C228" s="170"/>
      <c r="D228" s="171"/>
      <c r="E228" s="171"/>
      <c r="F228" s="172">
        <f>SUM(F165:F227)</f>
        <v>0</v>
      </c>
      <c r="G228" s="111"/>
    </row>
  </sheetData>
  <phoneticPr fontId="20" type="noConversion"/>
  <pageMargins left="0.7" right="0.7" top="0.99531250000000004" bottom="0.75" header="0.3" footer="0.3"/>
  <pageSetup paperSize="9" scale="91" orientation="portrait" r:id="rId1"/>
  <headerFooter>
    <oddHeader>&amp;L&amp;"Bahnschrift SemiBold SemiConden,Običajno"&amp;10FIMA d.o.o.
Otiški vrh 26C, 2373 Šentjanž pri Dravogradu</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C353C-38C6-461F-9B62-9A8CE78068F4}">
  <sheetPr>
    <tabColor theme="9" tint="0.59999389629810485"/>
  </sheetPr>
  <dimension ref="A1:K167"/>
  <sheetViews>
    <sheetView topLeftCell="A139" workbookViewId="0">
      <selection activeCell="G158" sqref="G158"/>
    </sheetView>
  </sheetViews>
  <sheetFormatPr defaultRowHeight="15" x14ac:dyDescent="0.25"/>
  <cols>
    <col min="1" max="1" width="9.140625" style="34"/>
    <col min="2" max="2" width="34.5703125" style="34" bestFit="1" customWidth="1"/>
    <col min="3" max="16384" width="9.140625" style="34"/>
  </cols>
  <sheetData>
    <row r="1" spans="1:8" s="38" customFormat="1" ht="18" x14ac:dyDescent="0.25">
      <c r="A1" s="59" t="s">
        <v>158</v>
      </c>
      <c r="B1" s="37" t="s">
        <v>771</v>
      </c>
      <c r="C1" s="85"/>
      <c r="D1" s="54"/>
      <c r="E1" s="114"/>
      <c r="F1" s="114"/>
      <c r="G1" s="114"/>
      <c r="H1" s="114"/>
    </row>
    <row r="2" spans="1:8" s="97" customFormat="1" x14ac:dyDescent="0.25">
      <c r="C2" s="85"/>
      <c r="D2" s="54"/>
      <c r="E2" s="111"/>
      <c r="F2" s="111"/>
      <c r="G2" s="111"/>
      <c r="H2" s="111"/>
    </row>
    <row r="3" spans="1:8" s="97" customFormat="1" x14ac:dyDescent="0.25">
      <c r="A3" s="369" t="s">
        <v>143</v>
      </c>
      <c r="B3" s="4" t="s">
        <v>144</v>
      </c>
      <c r="C3" s="85"/>
      <c r="D3" s="54"/>
      <c r="E3" s="111"/>
      <c r="F3" s="111"/>
      <c r="G3" s="111"/>
      <c r="H3" s="111"/>
    </row>
    <row r="4" spans="1:8" s="97" customFormat="1" ht="15.75" thickBot="1" x14ac:dyDescent="0.3">
      <c r="C4" s="85"/>
      <c r="D4" s="54"/>
      <c r="E4" s="145"/>
      <c r="F4" s="145"/>
      <c r="G4" s="111"/>
      <c r="H4" s="111"/>
    </row>
    <row r="5" spans="1:8" s="2" customFormat="1" ht="15.75" thickBot="1" x14ac:dyDescent="0.3">
      <c r="A5" s="39" t="s">
        <v>0</v>
      </c>
      <c r="B5" s="40" t="s">
        <v>807</v>
      </c>
      <c r="C5" s="81"/>
      <c r="D5" s="73"/>
      <c r="E5" s="144"/>
      <c r="F5" s="144"/>
      <c r="G5" s="111"/>
      <c r="H5" s="111"/>
    </row>
    <row r="6" spans="1:8" s="43" customFormat="1" x14ac:dyDescent="0.25">
      <c r="A6" s="41" t="s">
        <v>145</v>
      </c>
      <c r="B6" s="42" t="s">
        <v>146</v>
      </c>
      <c r="C6" s="55" t="s">
        <v>147</v>
      </c>
      <c r="D6" s="55" t="s">
        <v>148</v>
      </c>
      <c r="E6" s="41" t="s">
        <v>149</v>
      </c>
      <c r="F6" s="41" t="s">
        <v>150</v>
      </c>
      <c r="G6" s="114"/>
      <c r="H6" s="114"/>
    </row>
    <row r="8" spans="1:8" s="2" customFormat="1" ht="51" x14ac:dyDescent="0.25">
      <c r="A8" s="99" t="s">
        <v>774</v>
      </c>
      <c r="B8" s="313" t="s">
        <v>775</v>
      </c>
    </row>
    <row r="9" spans="1:8" s="2" customFormat="1" ht="12.75" x14ac:dyDescent="0.25">
      <c r="A9" s="314"/>
      <c r="B9" s="315" t="s">
        <v>776</v>
      </c>
      <c r="C9" s="314"/>
      <c r="D9" s="314"/>
      <c r="E9" s="314"/>
      <c r="F9" s="314"/>
      <c r="G9" s="314"/>
    </row>
    <row r="10" spans="1:8" s="2" customFormat="1" ht="12.75" x14ac:dyDescent="0.25">
      <c r="A10" s="314"/>
      <c r="B10" s="315" t="s">
        <v>777</v>
      </c>
      <c r="C10" s="314"/>
      <c r="D10" s="314"/>
      <c r="E10" s="314"/>
      <c r="F10" s="314"/>
      <c r="G10" s="314"/>
    </row>
    <row r="11" spans="1:8" s="2" customFormat="1" ht="12.75" x14ac:dyDescent="0.25">
      <c r="A11" s="314"/>
      <c r="B11" s="315" t="s">
        <v>778</v>
      </c>
      <c r="C11" s="314"/>
      <c r="D11" s="314"/>
      <c r="E11" s="314"/>
      <c r="F11" s="314"/>
      <c r="G11" s="314"/>
    </row>
    <row r="12" spans="1:8" s="43" customFormat="1" ht="38.25" x14ac:dyDescent="0.25">
      <c r="A12" s="1"/>
      <c r="B12" s="315" t="s">
        <v>779</v>
      </c>
    </row>
    <row r="13" spans="1:8" s="43" customFormat="1" ht="12.75" x14ac:dyDescent="0.25">
      <c r="A13" s="1"/>
      <c r="B13" s="315" t="s">
        <v>780</v>
      </c>
    </row>
    <row r="14" spans="1:8" s="43" customFormat="1" ht="12.75" x14ac:dyDescent="0.25">
      <c r="A14" s="1"/>
      <c r="B14" s="315" t="s">
        <v>781</v>
      </c>
    </row>
    <row r="15" spans="1:8" s="43" customFormat="1" ht="12.75" x14ac:dyDescent="0.25">
      <c r="A15" s="1"/>
      <c r="B15" s="315" t="s">
        <v>782</v>
      </c>
    </row>
    <row r="16" spans="1:8" s="43" customFormat="1" ht="12.75" x14ac:dyDescent="0.25">
      <c r="A16" s="1"/>
      <c r="B16" s="315" t="s">
        <v>783</v>
      </c>
    </row>
    <row r="17" spans="1:6" s="43" customFormat="1" ht="25.5" x14ac:dyDescent="0.25">
      <c r="A17" s="1"/>
      <c r="B17" s="315" t="s">
        <v>784</v>
      </c>
    </row>
    <row r="18" spans="1:6" s="43" customFormat="1" ht="12.75" x14ac:dyDescent="0.25">
      <c r="A18" s="1"/>
      <c r="B18" s="315" t="s">
        <v>785</v>
      </c>
    </row>
    <row r="19" spans="1:6" s="43" customFormat="1" ht="38.25" x14ac:dyDescent="0.25">
      <c r="A19" s="1"/>
      <c r="B19" s="315" t="s">
        <v>786</v>
      </c>
    </row>
    <row r="20" spans="1:6" s="43" customFormat="1" ht="25.5" x14ac:dyDescent="0.25">
      <c r="A20" s="1"/>
      <c r="B20" s="315" t="s">
        <v>787</v>
      </c>
    </row>
    <row r="21" spans="1:6" s="43" customFormat="1" ht="12.75" x14ac:dyDescent="0.25">
      <c r="A21" s="1"/>
      <c r="B21" s="315" t="s">
        <v>1</v>
      </c>
    </row>
    <row r="22" spans="1:6" s="43" customFormat="1" ht="25.5" x14ac:dyDescent="0.25">
      <c r="A22" s="1"/>
      <c r="B22" s="315" t="s">
        <v>788</v>
      </c>
    </row>
    <row r="23" spans="1:6" s="43" customFormat="1" ht="12.75" x14ac:dyDescent="0.25">
      <c r="A23" s="1"/>
      <c r="B23" s="316"/>
    </row>
    <row r="24" spans="1:6" s="43" customFormat="1" ht="38.25" x14ac:dyDescent="0.25">
      <c r="A24" s="1"/>
      <c r="B24" s="317" t="s">
        <v>789</v>
      </c>
    </row>
    <row r="25" spans="1:6" s="43" customFormat="1" ht="12.75" x14ac:dyDescent="0.25">
      <c r="A25" s="1"/>
      <c r="B25" s="318"/>
    </row>
    <row r="26" spans="1:6" s="43" customFormat="1" ht="25.5" x14ac:dyDescent="0.25">
      <c r="A26" s="1"/>
      <c r="B26" s="319" t="s">
        <v>790</v>
      </c>
    </row>
    <row r="27" spans="1:6" s="2" customFormat="1" ht="13.5" thickBot="1" x14ac:dyDescent="0.3">
      <c r="A27" s="314"/>
      <c r="B27" s="159" t="s">
        <v>791</v>
      </c>
      <c r="C27" s="181" t="s">
        <v>230</v>
      </c>
      <c r="D27" s="186">
        <v>40</v>
      </c>
      <c r="E27" s="146">
        <v>0</v>
      </c>
      <c r="F27" s="147">
        <f>E27*D27</f>
        <v>0</v>
      </c>
    </row>
    <row r="28" spans="1:6" s="97" customFormat="1" ht="15.75" thickBot="1" x14ac:dyDescent="0.3">
      <c r="B28" s="159" t="s">
        <v>792</v>
      </c>
      <c r="C28" s="181" t="s">
        <v>230</v>
      </c>
      <c r="D28" s="186">
        <v>20</v>
      </c>
      <c r="E28" s="146">
        <v>0</v>
      </c>
      <c r="F28" s="147">
        <f>E28*D28</f>
        <v>0</v>
      </c>
    </row>
    <row r="29" spans="1:6" s="97" customFormat="1" x14ac:dyDescent="0.25">
      <c r="D29" s="320"/>
    </row>
    <row r="30" spans="1:6" s="2" customFormat="1" ht="12.75" x14ac:dyDescent="0.25">
      <c r="A30" s="99" t="s">
        <v>793</v>
      </c>
      <c r="B30" s="33" t="s">
        <v>794</v>
      </c>
    </row>
    <row r="31" spans="1:6" s="2" customFormat="1" ht="89.25" x14ac:dyDescent="0.25">
      <c r="A31" s="314"/>
      <c r="B31" s="5" t="s">
        <v>795</v>
      </c>
      <c r="C31" s="179"/>
      <c r="D31" s="187"/>
      <c r="E31" s="187"/>
      <c r="F31" s="87"/>
    </row>
    <row r="32" spans="1:6" s="2" customFormat="1" ht="12.75" x14ac:dyDescent="0.25">
      <c r="A32" s="314"/>
      <c r="B32" s="5" t="s">
        <v>796</v>
      </c>
      <c r="C32" s="179"/>
      <c r="D32" s="187"/>
      <c r="E32" s="187"/>
      <c r="F32" s="87"/>
    </row>
    <row r="33" spans="1:8" s="2" customFormat="1" ht="13.5" thickBot="1" x14ac:dyDescent="0.3">
      <c r="A33" s="314"/>
      <c r="B33" s="159" t="s">
        <v>797</v>
      </c>
      <c r="C33" s="181" t="s">
        <v>2</v>
      </c>
      <c r="D33" s="186">
        <v>1</v>
      </c>
      <c r="E33" s="146">
        <v>0</v>
      </c>
      <c r="F33" s="147">
        <f>E33*D33</f>
        <v>0</v>
      </c>
    </row>
    <row r="34" spans="1:8" s="43" customFormat="1" ht="13.5" thickBot="1" x14ac:dyDescent="0.3">
      <c r="A34" s="1"/>
      <c r="B34" s="159" t="s">
        <v>808</v>
      </c>
      <c r="C34" s="181" t="s">
        <v>2</v>
      </c>
      <c r="D34" s="186">
        <v>1</v>
      </c>
      <c r="E34" s="146">
        <v>0</v>
      </c>
      <c r="F34" s="147">
        <f>E34*D34</f>
        <v>0</v>
      </c>
    </row>
    <row r="35" spans="1:8" s="97" customFormat="1" ht="15.75" thickBot="1" x14ac:dyDescent="0.3">
      <c r="B35" s="159" t="s">
        <v>1036</v>
      </c>
      <c r="C35" s="181" t="s">
        <v>2</v>
      </c>
      <c r="D35" s="186">
        <v>1</v>
      </c>
      <c r="E35" s="146">
        <v>0</v>
      </c>
      <c r="F35" s="147">
        <f>E35*D35</f>
        <v>0</v>
      </c>
    </row>
    <row r="36" spans="1:8" s="97" customFormat="1" x14ac:dyDescent="0.25"/>
    <row r="37" spans="1:8" s="2" customFormat="1" ht="12.75" x14ac:dyDescent="0.25">
      <c r="A37" s="99" t="s">
        <v>798</v>
      </c>
      <c r="B37" s="33" t="s">
        <v>799</v>
      </c>
    </row>
    <row r="38" spans="1:8" s="97" customFormat="1" ht="38.25" x14ac:dyDescent="0.25">
      <c r="B38" s="318" t="s">
        <v>800</v>
      </c>
    </row>
    <row r="39" spans="1:8" s="97" customFormat="1" ht="15.75" thickBot="1" x14ac:dyDescent="0.3">
      <c r="B39" s="159" t="s">
        <v>801</v>
      </c>
      <c r="C39" s="181" t="s">
        <v>2</v>
      </c>
      <c r="D39" s="186">
        <v>1</v>
      </c>
      <c r="E39" s="146">
        <v>0</v>
      </c>
      <c r="F39" s="147">
        <f>E39*D39</f>
        <v>0</v>
      </c>
    </row>
    <row r="40" spans="1:8" s="97" customFormat="1" ht="15.75" thickBot="1" x14ac:dyDescent="0.3">
      <c r="B40" s="159" t="s">
        <v>802</v>
      </c>
      <c r="C40" s="181" t="s">
        <v>2</v>
      </c>
      <c r="D40" s="186">
        <v>1</v>
      </c>
      <c r="E40" s="146">
        <v>0</v>
      </c>
      <c r="F40" s="147">
        <f>E40*D40</f>
        <v>0</v>
      </c>
    </row>
    <row r="41" spans="1:8" s="97" customFormat="1" x14ac:dyDescent="0.25"/>
    <row r="42" spans="1:8" s="2" customFormat="1" ht="12.75" x14ac:dyDescent="0.25">
      <c r="A42" s="99" t="s">
        <v>803</v>
      </c>
      <c r="B42" s="33" t="s">
        <v>804</v>
      </c>
    </row>
    <row r="43" spans="1:8" s="97" customFormat="1" ht="63.75" x14ac:dyDescent="0.25">
      <c r="B43" s="318" t="s">
        <v>805</v>
      </c>
    </row>
    <row r="44" spans="1:8" s="97" customFormat="1" ht="15.75" thickBot="1" x14ac:dyDescent="0.3">
      <c r="B44" s="159" t="s">
        <v>806</v>
      </c>
      <c r="C44" s="181" t="s">
        <v>2</v>
      </c>
      <c r="D44" s="186">
        <v>2</v>
      </c>
      <c r="E44" s="146">
        <v>0</v>
      </c>
      <c r="F44" s="147">
        <f>E44*D44</f>
        <v>0</v>
      </c>
    </row>
    <row r="45" spans="1:8" ht="15.75" thickBot="1" x14ac:dyDescent="0.3"/>
    <row r="46" spans="1:8" s="58" customFormat="1" ht="15.75" thickBot="1" x14ac:dyDescent="0.3">
      <c r="A46" s="100" t="s">
        <v>0</v>
      </c>
      <c r="B46" s="169" t="s">
        <v>771</v>
      </c>
      <c r="C46" s="170"/>
      <c r="D46" s="171"/>
      <c r="E46" s="171"/>
      <c r="F46" s="172">
        <f>SUM(F7:F45)</f>
        <v>0</v>
      </c>
      <c r="G46" s="111"/>
    </row>
    <row r="47" spans="1:8" ht="15.75" thickBot="1" x14ac:dyDescent="0.3">
      <c r="E47" s="371"/>
      <c r="F47" s="371"/>
    </row>
    <row r="48" spans="1:8" s="2" customFormat="1" ht="15.75" thickBot="1" x14ac:dyDescent="0.3">
      <c r="A48" s="39" t="s">
        <v>6</v>
      </c>
      <c r="B48" s="40" t="s">
        <v>772</v>
      </c>
      <c r="C48" s="81"/>
      <c r="D48" s="73"/>
      <c r="E48" s="144"/>
      <c r="F48" s="144"/>
      <c r="G48" s="111"/>
      <c r="H48" s="111"/>
    </row>
    <row r="49" spans="1:8" s="43" customFormat="1" x14ac:dyDescent="0.25">
      <c r="A49" s="41" t="s">
        <v>145</v>
      </c>
      <c r="B49" s="42" t="s">
        <v>146</v>
      </c>
      <c r="C49" s="55" t="s">
        <v>147</v>
      </c>
      <c r="D49" s="55" t="s">
        <v>148</v>
      </c>
      <c r="E49" s="41" t="s">
        <v>149</v>
      </c>
      <c r="F49" s="41" t="s">
        <v>150</v>
      </c>
      <c r="G49" s="114"/>
      <c r="H49" s="114"/>
    </row>
    <row r="51" spans="1:8" s="2" customFormat="1" ht="12.75" x14ac:dyDescent="0.25">
      <c r="A51" s="99" t="s">
        <v>809</v>
      </c>
      <c r="B51" s="33" t="s">
        <v>810</v>
      </c>
    </row>
    <row r="52" spans="1:8" s="97" customFormat="1" ht="51" x14ac:dyDescent="0.25">
      <c r="B52" s="339" t="s">
        <v>811</v>
      </c>
    </row>
    <row r="53" spans="1:8" s="97" customFormat="1" ht="15.75" thickBot="1" x14ac:dyDescent="0.3">
      <c r="B53" s="322" t="s">
        <v>812</v>
      </c>
      <c r="C53" s="181" t="s">
        <v>230</v>
      </c>
      <c r="D53" s="186">
        <v>40</v>
      </c>
      <c r="E53" s="146">
        <v>0</v>
      </c>
      <c r="F53" s="147">
        <f t="shared" ref="F53" si="0">E53*D53</f>
        <v>0</v>
      </c>
    </row>
    <row r="54" spans="1:8" s="97" customFormat="1" x14ac:dyDescent="0.25">
      <c r="D54" s="323"/>
    </row>
    <row r="55" spans="1:8" s="2" customFormat="1" ht="12.75" x14ac:dyDescent="0.25">
      <c r="A55" s="99" t="s">
        <v>813</v>
      </c>
      <c r="B55" s="33" t="s">
        <v>814</v>
      </c>
    </row>
    <row r="56" spans="1:8" s="97" customFormat="1" ht="38.25" x14ac:dyDescent="0.25">
      <c r="B56" s="324" t="s">
        <v>815</v>
      </c>
    </row>
    <row r="57" spans="1:8" s="97" customFormat="1" ht="15.75" thickBot="1" x14ac:dyDescent="0.3">
      <c r="B57" s="322" t="s">
        <v>851</v>
      </c>
      <c r="C57" s="181" t="s">
        <v>2</v>
      </c>
      <c r="D57" s="186">
        <v>2</v>
      </c>
      <c r="E57" s="146">
        <v>0</v>
      </c>
      <c r="F57" s="147">
        <f t="shared" ref="F57" si="1">E57*D57</f>
        <v>0</v>
      </c>
    </row>
    <row r="58" spans="1:8" s="97" customFormat="1" x14ac:dyDescent="0.25"/>
    <row r="59" spans="1:8" s="2" customFormat="1" ht="12.75" x14ac:dyDescent="0.25">
      <c r="A59" s="99" t="s">
        <v>1033</v>
      </c>
      <c r="B59" s="33" t="s">
        <v>1037</v>
      </c>
    </row>
    <row r="60" spans="1:8" s="97" customFormat="1" ht="51" x14ac:dyDescent="0.25">
      <c r="B60" s="324" t="s">
        <v>1038</v>
      </c>
    </row>
    <row r="61" spans="1:8" s="97" customFormat="1" ht="15.75" thickBot="1" x14ac:dyDescent="0.3">
      <c r="B61" s="325" t="s">
        <v>1039</v>
      </c>
      <c r="C61" s="181" t="s">
        <v>2</v>
      </c>
      <c r="D61" s="186">
        <v>1</v>
      </c>
      <c r="E61" s="146">
        <v>0</v>
      </c>
      <c r="F61" s="147">
        <f t="shared" ref="F61" si="2">E61*D61</f>
        <v>0</v>
      </c>
    </row>
    <row r="62" spans="1:8" s="97" customFormat="1" x14ac:dyDescent="0.25">
      <c r="B62" s="321"/>
      <c r="C62" s="179"/>
      <c r="D62" s="187"/>
      <c r="E62" s="87"/>
      <c r="F62" s="87"/>
    </row>
    <row r="63" spans="1:8" s="2" customFormat="1" ht="12.75" x14ac:dyDescent="0.25">
      <c r="A63" s="99" t="s">
        <v>816</v>
      </c>
      <c r="B63" s="33" t="s">
        <v>819</v>
      </c>
    </row>
    <row r="64" spans="1:8" s="97" customFormat="1" ht="25.5" x14ac:dyDescent="0.25">
      <c r="B64" s="324" t="s">
        <v>820</v>
      </c>
      <c r="C64" s="179"/>
      <c r="D64" s="187"/>
      <c r="E64" s="87"/>
      <c r="F64" s="87"/>
    </row>
    <row r="65" spans="1:6" s="97" customFormat="1" ht="15.75" thickBot="1" x14ac:dyDescent="0.3">
      <c r="B65" s="325" t="s">
        <v>821</v>
      </c>
      <c r="C65" s="181" t="s">
        <v>230</v>
      </c>
      <c r="D65" s="186">
        <v>10</v>
      </c>
      <c r="E65" s="146">
        <v>0</v>
      </c>
      <c r="F65" s="147">
        <f t="shared" ref="F65" si="3">E65*D65</f>
        <v>0</v>
      </c>
    </row>
    <row r="66" spans="1:6" s="97" customFormat="1" x14ac:dyDescent="0.25"/>
    <row r="67" spans="1:6" s="2" customFormat="1" ht="12.75" x14ac:dyDescent="0.25">
      <c r="A67" s="99" t="s">
        <v>817</v>
      </c>
      <c r="B67" s="33" t="s">
        <v>823</v>
      </c>
    </row>
    <row r="68" spans="1:6" s="97" customFormat="1" ht="25.5" x14ac:dyDescent="0.25">
      <c r="B68" s="321" t="s">
        <v>824</v>
      </c>
    </row>
    <row r="69" spans="1:6" s="97" customFormat="1" ht="15.75" thickBot="1" x14ac:dyDescent="0.3">
      <c r="B69" s="159" t="s">
        <v>825</v>
      </c>
      <c r="C69" s="181" t="s">
        <v>230</v>
      </c>
      <c r="D69" s="186">
        <v>40</v>
      </c>
      <c r="E69" s="146">
        <v>0</v>
      </c>
      <c r="F69" s="147">
        <f t="shared" ref="F69" si="4">E69*D69</f>
        <v>0</v>
      </c>
    </row>
    <row r="70" spans="1:6" s="97" customFormat="1" x14ac:dyDescent="0.25"/>
    <row r="71" spans="1:6" s="2" customFormat="1" ht="12.75" x14ac:dyDescent="0.25">
      <c r="A71" s="99" t="s">
        <v>818</v>
      </c>
      <c r="B71" s="33" t="s">
        <v>827</v>
      </c>
    </row>
    <row r="72" spans="1:6" s="97" customFormat="1" ht="25.5" x14ac:dyDescent="0.25">
      <c r="B72" s="5" t="s">
        <v>828</v>
      </c>
    </row>
    <row r="73" spans="1:6" s="97" customFormat="1" x14ac:dyDescent="0.25">
      <c r="B73" s="4" t="s">
        <v>829</v>
      </c>
    </row>
    <row r="74" spans="1:6" s="97" customFormat="1" ht="15.75" thickBot="1" x14ac:dyDescent="0.3">
      <c r="B74" s="159" t="s">
        <v>830</v>
      </c>
      <c r="C74" s="181" t="s">
        <v>2</v>
      </c>
      <c r="D74" s="186">
        <v>1</v>
      </c>
      <c r="E74" s="146">
        <v>0</v>
      </c>
      <c r="F74" s="147">
        <f t="shared" ref="F74" si="5">E74*D74</f>
        <v>0</v>
      </c>
    </row>
    <row r="75" spans="1:6" s="97" customFormat="1" x14ac:dyDescent="0.25"/>
    <row r="76" spans="1:6" s="97" customFormat="1" x14ac:dyDescent="0.25">
      <c r="A76" s="327" t="s">
        <v>1034</v>
      </c>
      <c r="B76" s="33" t="s">
        <v>852</v>
      </c>
    </row>
    <row r="77" spans="1:6" s="97" customFormat="1" ht="25.5" x14ac:dyDescent="0.25">
      <c r="A77" s="327"/>
      <c r="B77" s="5" t="s">
        <v>832</v>
      </c>
    </row>
    <row r="78" spans="1:6" s="97" customFormat="1" ht="15.75" thickBot="1" x14ac:dyDescent="0.3">
      <c r="B78" s="159" t="s">
        <v>833</v>
      </c>
      <c r="C78" s="181" t="s">
        <v>4</v>
      </c>
      <c r="D78" s="186">
        <v>2</v>
      </c>
      <c r="E78" s="146">
        <v>0</v>
      </c>
      <c r="F78" s="147">
        <f t="shared" ref="F78:F81" si="6">E78*D78</f>
        <v>0</v>
      </c>
    </row>
    <row r="79" spans="1:6" s="97" customFormat="1" ht="15.75" thickBot="1" x14ac:dyDescent="0.3">
      <c r="B79" s="159" t="s">
        <v>834</v>
      </c>
      <c r="C79" s="181" t="s">
        <v>4</v>
      </c>
      <c r="D79" s="186">
        <v>1</v>
      </c>
      <c r="E79" s="146">
        <v>0</v>
      </c>
      <c r="F79" s="147">
        <f t="shared" si="6"/>
        <v>0</v>
      </c>
    </row>
    <row r="80" spans="1:6" s="97" customFormat="1" ht="15.75" thickBot="1" x14ac:dyDescent="0.3">
      <c r="B80" s="159" t="s">
        <v>835</v>
      </c>
      <c r="C80" s="181" t="s">
        <v>4</v>
      </c>
      <c r="D80" s="186">
        <v>1</v>
      </c>
      <c r="E80" s="146">
        <v>0</v>
      </c>
      <c r="F80" s="147">
        <f t="shared" si="6"/>
        <v>0</v>
      </c>
    </row>
    <row r="81" spans="1:11" s="97" customFormat="1" ht="15.75" thickBot="1" x14ac:dyDescent="0.3">
      <c r="B81" s="159" t="s">
        <v>836</v>
      </c>
      <c r="C81" s="181" t="s">
        <v>4</v>
      </c>
      <c r="D81" s="186">
        <v>1</v>
      </c>
      <c r="E81" s="146">
        <v>0</v>
      </c>
      <c r="F81" s="147">
        <f t="shared" si="6"/>
        <v>0</v>
      </c>
    </row>
    <row r="82" spans="1:11" s="97" customFormat="1" x14ac:dyDescent="0.25"/>
    <row r="83" spans="1:11" s="97" customFormat="1" x14ac:dyDescent="0.25">
      <c r="A83" s="327" t="s">
        <v>822</v>
      </c>
      <c r="B83" s="33" t="s">
        <v>838</v>
      </c>
    </row>
    <row r="84" spans="1:11" s="328" customFormat="1" thickBot="1" x14ac:dyDescent="0.25">
      <c r="A84" s="327"/>
      <c r="B84" s="325" t="s">
        <v>839</v>
      </c>
      <c r="C84" s="181" t="s">
        <v>4</v>
      </c>
      <c r="D84" s="186">
        <v>1</v>
      </c>
      <c r="E84" s="146">
        <v>0</v>
      </c>
      <c r="F84" s="147">
        <f t="shared" ref="F84" si="7">E84*D84</f>
        <v>0</v>
      </c>
    </row>
    <row r="85" spans="1:11" s="328" customFormat="1" x14ac:dyDescent="0.2">
      <c r="A85" s="327"/>
      <c r="B85" s="321"/>
      <c r="C85" s="97"/>
      <c r="D85" s="97"/>
      <c r="E85" s="97"/>
      <c r="F85" s="329"/>
    </row>
    <row r="86" spans="1:11" s="328" customFormat="1" x14ac:dyDescent="0.2">
      <c r="A86" s="327" t="s">
        <v>826</v>
      </c>
      <c r="B86" s="33" t="s">
        <v>274</v>
      </c>
      <c r="C86" s="97"/>
      <c r="D86" s="97"/>
      <c r="E86" s="97"/>
      <c r="F86" s="329"/>
    </row>
    <row r="87" spans="1:11" s="328" customFormat="1" ht="25.5" x14ac:dyDescent="0.2">
      <c r="A87" s="327"/>
      <c r="B87" s="321" t="s">
        <v>841</v>
      </c>
      <c r="C87" s="97"/>
      <c r="D87" s="97"/>
      <c r="E87" s="97"/>
      <c r="F87" s="329"/>
    </row>
    <row r="88" spans="1:11" s="328" customFormat="1" thickBot="1" x14ac:dyDescent="0.25">
      <c r="A88" s="327"/>
      <c r="B88" s="325" t="s">
        <v>842</v>
      </c>
      <c r="C88" s="181" t="s">
        <v>230</v>
      </c>
      <c r="D88" s="186">
        <v>1</v>
      </c>
      <c r="E88" s="146">
        <v>0</v>
      </c>
      <c r="F88" s="147">
        <f t="shared" ref="F88" si="8">E88*D88</f>
        <v>0</v>
      </c>
      <c r="K88" s="328" t="s">
        <v>843</v>
      </c>
    </row>
    <row r="89" spans="1:11" s="328" customFormat="1" x14ac:dyDescent="0.2">
      <c r="A89" s="327"/>
      <c r="B89" s="321"/>
      <c r="C89" s="97"/>
      <c r="D89" s="97"/>
      <c r="E89" s="97"/>
      <c r="F89" s="329"/>
    </row>
    <row r="90" spans="1:11" s="328" customFormat="1" x14ac:dyDescent="0.2">
      <c r="A90" s="327" t="s">
        <v>831</v>
      </c>
      <c r="B90" s="33" t="s">
        <v>844</v>
      </c>
      <c r="C90" s="97"/>
      <c r="D90" s="97"/>
      <c r="E90" s="97"/>
      <c r="F90" s="329"/>
    </row>
    <row r="91" spans="1:11" s="328" customFormat="1" thickBot="1" x14ac:dyDescent="0.25">
      <c r="A91" s="327"/>
      <c r="B91" s="325" t="s">
        <v>844</v>
      </c>
      <c r="C91" s="181" t="s">
        <v>2</v>
      </c>
      <c r="D91" s="186">
        <v>1</v>
      </c>
      <c r="E91" s="146">
        <v>0</v>
      </c>
      <c r="F91" s="147">
        <f t="shared" ref="F91" si="9">E91*D91</f>
        <v>0</v>
      </c>
    </row>
    <row r="92" spans="1:11" s="328" customFormat="1" x14ac:dyDescent="0.2">
      <c r="A92" s="327"/>
      <c r="B92" s="321"/>
      <c r="C92" s="97"/>
      <c r="D92" s="97"/>
      <c r="E92" s="97"/>
      <c r="F92" s="329"/>
    </row>
    <row r="93" spans="1:11" s="328" customFormat="1" x14ac:dyDescent="0.2">
      <c r="A93" s="330" t="s">
        <v>1035</v>
      </c>
      <c r="B93" s="33" t="s">
        <v>275</v>
      </c>
      <c r="C93" s="97"/>
      <c r="D93" s="97"/>
      <c r="E93" s="97"/>
      <c r="F93" s="329"/>
    </row>
    <row r="94" spans="1:11" s="328" customFormat="1" ht="25.5" x14ac:dyDescent="0.2">
      <c r="A94" s="330"/>
      <c r="B94" s="324" t="s">
        <v>845</v>
      </c>
      <c r="C94" s="97"/>
      <c r="D94" s="97"/>
      <c r="E94" s="97"/>
      <c r="F94" s="331"/>
      <c r="G94" s="332"/>
      <c r="H94" s="332"/>
      <c r="I94" s="332"/>
    </row>
    <row r="95" spans="1:11" s="328" customFormat="1" thickBot="1" x14ac:dyDescent="0.25">
      <c r="A95" s="330"/>
      <c r="B95" s="322" t="s">
        <v>846</v>
      </c>
      <c r="C95" s="181" t="s">
        <v>2</v>
      </c>
      <c r="D95" s="186">
        <v>1</v>
      </c>
      <c r="E95" s="146">
        <v>0</v>
      </c>
      <c r="F95" s="147">
        <f t="shared" ref="F95" si="10">E95*D95</f>
        <v>0</v>
      </c>
      <c r="G95" s="332"/>
      <c r="H95" s="332"/>
      <c r="I95" s="332"/>
      <c r="K95" s="328" t="s">
        <v>843</v>
      </c>
    </row>
    <row r="96" spans="1:11" s="328" customFormat="1" x14ac:dyDescent="0.2">
      <c r="A96" s="330"/>
      <c r="B96" s="324"/>
      <c r="C96" s="97"/>
      <c r="D96" s="97"/>
      <c r="E96" s="97"/>
      <c r="F96" s="331"/>
      <c r="G96" s="332"/>
      <c r="H96" s="332"/>
      <c r="I96" s="332"/>
    </row>
    <row r="97" spans="1:11" s="328" customFormat="1" x14ac:dyDescent="0.2">
      <c r="A97" s="330" t="s">
        <v>837</v>
      </c>
      <c r="B97" s="33" t="s">
        <v>847</v>
      </c>
      <c r="C97" s="97"/>
      <c r="D97" s="97"/>
      <c r="E97" s="97"/>
      <c r="F97" s="331"/>
      <c r="G97" s="333"/>
      <c r="H97" s="332"/>
      <c r="I97" s="332"/>
    </row>
    <row r="98" spans="1:11" s="332" customFormat="1" ht="25.5" x14ac:dyDescent="0.2">
      <c r="A98" s="330"/>
      <c r="B98" s="324" t="s">
        <v>848</v>
      </c>
      <c r="C98" s="97"/>
      <c r="D98" s="97"/>
      <c r="E98" s="97"/>
      <c r="F98" s="331"/>
    </row>
    <row r="99" spans="1:11" s="332" customFormat="1" thickBot="1" x14ac:dyDescent="0.25">
      <c r="A99" s="330"/>
      <c r="B99" s="322" t="s">
        <v>842</v>
      </c>
      <c r="C99" s="181" t="s">
        <v>230</v>
      </c>
      <c r="D99" s="186">
        <v>30</v>
      </c>
      <c r="E99" s="146">
        <v>0</v>
      </c>
      <c r="F99" s="147">
        <f t="shared" ref="F99" si="11">E99*D99</f>
        <v>0</v>
      </c>
      <c r="K99" s="332" t="s">
        <v>843</v>
      </c>
    </row>
    <row r="100" spans="1:11" s="332" customFormat="1" x14ac:dyDescent="0.2">
      <c r="A100" s="330"/>
      <c r="B100" s="324"/>
      <c r="C100" s="97"/>
      <c r="D100" s="97"/>
      <c r="E100" s="97"/>
      <c r="F100" s="331"/>
    </row>
    <row r="101" spans="1:11" s="332" customFormat="1" x14ac:dyDescent="0.2">
      <c r="A101" s="334" t="s">
        <v>840</v>
      </c>
      <c r="B101" s="33" t="s">
        <v>849</v>
      </c>
      <c r="C101" s="97"/>
      <c r="D101" s="97"/>
      <c r="E101" s="97"/>
      <c r="F101" s="331"/>
    </row>
    <row r="102" spans="1:11" s="332" customFormat="1" ht="25.5" x14ac:dyDescent="0.2">
      <c r="B102" s="335" t="s">
        <v>850</v>
      </c>
      <c r="C102" s="97"/>
      <c r="D102" s="97"/>
      <c r="E102" s="97"/>
      <c r="F102" s="331"/>
      <c r="G102" s="336"/>
      <c r="H102" s="336"/>
      <c r="I102" s="336"/>
    </row>
    <row r="103" spans="1:11" s="332" customFormat="1" thickBot="1" x14ac:dyDescent="0.25">
      <c r="A103" s="337"/>
      <c r="B103" s="338" t="s">
        <v>106</v>
      </c>
      <c r="C103" s="181" t="s">
        <v>2</v>
      </c>
      <c r="D103" s="186">
        <v>1</v>
      </c>
      <c r="E103" s="146">
        <v>0</v>
      </c>
      <c r="F103" s="147">
        <f t="shared" ref="F103" si="12">E103*D103</f>
        <v>0</v>
      </c>
      <c r="G103" s="336"/>
      <c r="H103" s="336"/>
      <c r="I103" s="336"/>
      <c r="K103" s="332" t="s">
        <v>843</v>
      </c>
    </row>
    <row r="104" spans="1:11" ht="15.75" thickBot="1" x14ac:dyDescent="0.3"/>
    <row r="105" spans="1:11" s="58" customFormat="1" ht="15.75" thickBot="1" x14ac:dyDescent="0.3">
      <c r="A105" s="100" t="s">
        <v>6</v>
      </c>
      <c r="B105" s="169" t="s">
        <v>772</v>
      </c>
      <c r="C105" s="170"/>
      <c r="D105" s="171"/>
      <c r="E105" s="171"/>
      <c r="F105" s="172">
        <f>SUM(F50:F104)</f>
        <v>0</v>
      </c>
      <c r="G105" s="111"/>
    </row>
    <row r="106" spans="1:11" ht="15.75" thickBot="1" x14ac:dyDescent="0.3"/>
    <row r="107" spans="1:11" s="2" customFormat="1" ht="15.75" thickBot="1" x14ac:dyDescent="0.3">
      <c r="A107" s="39" t="s">
        <v>19</v>
      </c>
      <c r="B107" s="40" t="s">
        <v>773</v>
      </c>
      <c r="C107" s="81"/>
      <c r="D107" s="73"/>
      <c r="E107" s="73"/>
      <c r="F107" s="73"/>
      <c r="G107" s="111"/>
    </row>
    <row r="108" spans="1:11" s="43" customFormat="1" x14ac:dyDescent="0.25">
      <c r="A108" s="41" t="s">
        <v>145</v>
      </c>
      <c r="B108" s="42" t="s">
        <v>146</v>
      </c>
      <c r="C108" s="55" t="s">
        <v>147</v>
      </c>
      <c r="D108" s="55" t="s">
        <v>148</v>
      </c>
      <c r="E108" s="41" t="s">
        <v>149</v>
      </c>
      <c r="F108" s="41" t="s">
        <v>150</v>
      </c>
      <c r="G108" s="114"/>
    </row>
    <row r="109" spans="1:11" s="97" customFormat="1" x14ac:dyDescent="0.25"/>
    <row r="110" spans="1:11" s="332" customFormat="1" x14ac:dyDescent="0.2">
      <c r="A110" s="334" t="s">
        <v>853</v>
      </c>
      <c r="B110" s="33" t="s">
        <v>854</v>
      </c>
      <c r="C110" s="97"/>
      <c r="D110" s="97"/>
      <c r="E110" s="97"/>
      <c r="F110" s="331"/>
    </row>
    <row r="111" spans="1:11" s="97" customFormat="1" ht="38.25" x14ac:dyDescent="0.25">
      <c r="B111" s="335" t="s">
        <v>855</v>
      </c>
    </row>
    <row r="112" spans="1:11" s="97" customFormat="1" ht="15.75" thickBot="1" x14ac:dyDescent="0.3">
      <c r="B112" s="338" t="s">
        <v>856</v>
      </c>
      <c r="C112" s="181" t="s">
        <v>230</v>
      </c>
      <c r="D112" s="186">
        <v>20</v>
      </c>
      <c r="E112" s="146">
        <v>0</v>
      </c>
      <c r="F112" s="147">
        <f t="shared" ref="F112" si="13">E112*D112</f>
        <v>0</v>
      </c>
    </row>
    <row r="113" spans="1:6" s="97" customFormat="1" x14ac:dyDescent="0.25"/>
    <row r="114" spans="1:6" s="332" customFormat="1" x14ac:dyDescent="0.2">
      <c r="A114" s="334" t="s">
        <v>857</v>
      </c>
      <c r="B114" s="33" t="s">
        <v>858</v>
      </c>
      <c r="C114" s="97"/>
      <c r="D114" s="97"/>
      <c r="E114" s="97"/>
      <c r="F114" s="331"/>
    </row>
    <row r="115" spans="1:6" s="97" customFormat="1" ht="25.5" x14ac:dyDescent="0.25">
      <c r="B115" s="335" t="s">
        <v>859</v>
      </c>
    </row>
    <row r="116" spans="1:6" s="97" customFormat="1" ht="15.75" thickBot="1" x14ac:dyDescent="0.3">
      <c r="B116" s="159" t="s">
        <v>953</v>
      </c>
      <c r="C116" s="181" t="s">
        <v>4</v>
      </c>
      <c r="D116" s="186">
        <v>1</v>
      </c>
      <c r="E116" s="146">
        <v>0</v>
      </c>
      <c r="F116" s="147">
        <f t="shared" ref="F116" si="14">E116*D116</f>
        <v>0</v>
      </c>
    </row>
    <row r="117" spans="1:6" s="97" customFormat="1" x14ac:dyDescent="0.25"/>
    <row r="118" spans="1:6" s="332" customFormat="1" x14ac:dyDescent="0.2">
      <c r="A118" s="334" t="s">
        <v>860</v>
      </c>
      <c r="B118" s="33" t="s">
        <v>952</v>
      </c>
      <c r="C118" s="97"/>
      <c r="D118" s="97"/>
      <c r="E118" s="97"/>
      <c r="F118" s="331"/>
    </row>
    <row r="119" spans="1:6" s="97" customFormat="1" ht="25.5" x14ac:dyDescent="0.25">
      <c r="B119" s="5" t="s">
        <v>954</v>
      </c>
    </row>
    <row r="120" spans="1:6" s="97" customFormat="1" ht="15.75" thickBot="1" x14ac:dyDescent="0.3">
      <c r="B120" s="322" t="s">
        <v>861</v>
      </c>
      <c r="C120" s="181" t="s">
        <v>4</v>
      </c>
      <c r="D120" s="186">
        <v>1</v>
      </c>
      <c r="E120" s="146">
        <v>0</v>
      </c>
      <c r="F120" s="147">
        <f t="shared" ref="F120" si="15">E120*D120</f>
        <v>0</v>
      </c>
    </row>
    <row r="121" spans="1:6" s="97" customFormat="1" x14ac:dyDescent="0.25"/>
    <row r="122" spans="1:6" s="97" customFormat="1" x14ac:dyDescent="0.25">
      <c r="A122" s="340" t="s">
        <v>862</v>
      </c>
      <c r="B122" s="33" t="s">
        <v>863</v>
      </c>
    </row>
    <row r="123" spans="1:6" s="341" customFormat="1" ht="25.5" x14ac:dyDescent="0.2">
      <c r="B123" s="342" t="s">
        <v>864</v>
      </c>
      <c r="C123" s="343"/>
      <c r="D123" s="344"/>
      <c r="E123" s="345"/>
      <c r="F123" s="345"/>
    </row>
    <row r="124" spans="1:6" s="341" customFormat="1" ht="12.75" x14ac:dyDescent="0.2">
      <c r="A124" s="340"/>
      <c r="B124" s="342" t="s">
        <v>865</v>
      </c>
      <c r="C124" s="343"/>
      <c r="D124" s="344"/>
      <c r="E124" s="345"/>
      <c r="F124" s="345"/>
    </row>
    <row r="125" spans="1:6" s="341" customFormat="1" ht="12.75" x14ac:dyDescent="0.2">
      <c r="A125" s="340"/>
      <c r="B125" s="342" t="s">
        <v>866</v>
      </c>
      <c r="C125" s="343"/>
      <c r="D125" s="344"/>
      <c r="E125" s="345"/>
      <c r="F125" s="345"/>
    </row>
    <row r="126" spans="1:6" s="341" customFormat="1" ht="12.75" x14ac:dyDescent="0.2">
      <c r="A126" s="340"/>
      <c r="B126" s="342" t="s">
        <v>867</v>
      </c>
      <c r="C126" s="343"/>
      <c r="D126" s="344"/>
      <c r="E126" s="345"/>
      <c r="F126" s="345"/>
    </row>
    <row r="127" spans="1:6" s="341" customFormat="1" ht="25.5" x14ac:dyDescent="0.2">
      <c r="A127" s="340"/>
      <c r="B127" s="342" t="s">
        <v>868</v>
      </c>
      <c r="C127" s="343"/>
      <c r="D127" s="344"/>
      <c r="E127" s="345"/>
      <c r="F127" s="345"/>
    </row>
    <row r="128" spans="1:6" s="341" customFormat="1" ht="12.75" x14ac:dyDescent="0.2">
      <c r="A128" s="340"/>
      <c r="B128" s="342" t="s">
        <v>869</v>
      </c>
      <c r="C128" s="343"/>
      <c r="D128" s="344"/>
      <c r="E128" s="345"/>
      <c r="F128" s="345"/>
    </row>
    <row r="129" spans="1:6" s="341" customFormat="1" ht="12.75" x14ac:dyDescent="0.2">
      <c r="A129" s="340"/>
      <c r="B129" s="342" t="s">
        <v>870</v>
      </c>
      <c r="C129" s="343"/>
      <c r="D129" s="344"/>
      <c r="E129" s="345"/>
      <c r="F129" s="345"/>
    </row>
    <row r="130" spans="1:6" s="341" customFormat="1" ht="38.25" x14ac:dyDescent="0.2">
      <c r="A130" s="340"/>
      <c r="B130" s="342" t="s">
        <v>871</v>
      </c>
      <c r="C130" s="343"/>
      <c r="D130" s="344"/>
      <c r="E130" s="345"/>
      <c r="F130" s="345"/>
    </row>
    <row r="131" spans="1:6" s="341" customFormat="1" ht="25.5" x14ac:dyDescent="0.15">
      <c r="A131" s="340"/>
      <c r="B131" s="342" t="s">
        <v>872</v>
      </c>
      <c r="C131" s="97"/>
      <c r="D131" s="97"/>
      <c r="E131" s="97"/>
      <c r="F131" s="97"/>
    </row>
    <row r="132" spans="1:6" s="341" customFormat="1" ht="25.5" x14ac:dyDescent="0.15">
      <c r="A132" s="340"/>
      <c r="B132" s="342" t="s">
        <v>873</v>
      </c>
      <c r="C132" s="97"/>
      <c r="D132" s="97"/>
      <c r="E132" s="97"/>
      <c r="F132" s="97"/>
    </row>
    <row r="133" spans="1:6" s="341" customFormat="1" ht="13.5" thickBot="1" x14ac:dyDescent="0.2">
      <c r="A133" s="340"/>
      <c r="B133" s="346"/>
      <c r="C133" s="181" t="s">
        <v>2</v>
      </c>
      <c r="D133" s="186">
        <v>1</v>
      </c>
      <c r="E133" s="146">
        <v>0</v>
      </c>
      <c r="F133" s="147">
        <f t="shared" ref="F133" si="16">E133*D133</f>
        <v>0</v>
      </c>
    </row>
    <row r="134" spans="1:6" s="341" customFormat="1" x14ac:dyDescent="0.15">
      <c r="A134" s="340"/>
      <c r="B134" s="342"/>
      <c r="C134" s="97"/>
      <c r="D134" s="97"/>
      <c r="E134" s="97"/>
      <c r="F134" s="97"/>
    </row>
    <row r="135" spans="1:6" s="348" customFormat="1" x14ac:dyDescent="0.2">
      <c r="A135" s="110" t="s">
        <v>874</v>
      </c>
      <c r="B135" s="347" t="s">
        <v>875</v>
      </c>
      <c r="C135" s="97"/>
      <c r="D135" s="97"/>
      <c r="E135" s="97"/>
      <c r="F135" s="97"/>
    </row>
    <row r="136" spans="1:6" s="348" customFormat="1" ht="127.5" x14ac:dyDescent="0.2">
      <c r="A136" s="110"/>
      <c r="B136" s="349" t="s">
        <v>876</v>
      </c>
      <c r="C136" s="97"/>
      <c r="D136" s="97"/>
      <c r="E136" s="97"/>
      <c r="F136" s="97"/>
    </row>
    <row r="137" spans="1:6" s="348" customFormat="1" ht="13.5" thickBot="1" x14ac:dyDescent="0.25">
      <c r="A137" s="110"/>
      <c r="B137" s="346"/>
      <c r="C137" s="181" t="s">
        <v>2</v>
      </c>
      <c r="D137" s="186">
        <v>1</v>
      </c>
      <c r="E137" s="146">
        <v>0</v>
      </c>
      <c r="F137" s="147">
        <f t="shared" ref="F137" si="17">E137*D137</f>
        <v>0</v>
      </c>
    </row>
    <row r="138" spans="1:6" s="97" customFormat="1" x14ac:dyDescent="0.25"/>
    <row r="139" spans="1:6" s="2" customFormat="1" ht="12.75" x14ac:dyDescent="0.25">
      <c r="A139" s="99" t="s">
        <v>877</v>
      </c>
      <c r="B139" s="33" t="s">
        <v>819</v>
      </c>
    </row>
    <row r="140" spans="1:6" s="97" customFormat="1" ht="25.5" x14ac:dyDescent="0.25">
      <c r="B140" s="324" t="s">
        <v>820</v>
      </c>
      <c r="C140" s="179"/>
      <c r="D140" s="187"/>
      <c r="E140" s="87"/>
      <c r="F140" s="87"/>
    </row>
    <row r="141" spans="1:6" s="97" customFormat="1" ht="15.75" thickBot="1" x14ac:dyDescent="0.3">
      <c r="B141" s="325" t="s">
        <v>878</v>
      </c>
      <c r="C141" s="181" t="s">
        <v>230</v>
      </c>
      <c r="D141" s="186">
        <v>10</v>
      </c>
      <c r="E141" s="146">
        <v>0</v>
      </c>
      <c r="F141" s="147">
        <f t="shared" ref="F141" si="18">E141*D141</f>
        <v>0</v>
      </c>
    </row>
    <row r="142" spans="1:6" s="97" customFormat="1" x14ac:dyDescent="0.25"/>
    <row r="143" spans="1:6" s="2" customFormat="1" ht="12.75" x14ac:dyDescent="0.25">
      <c r="A143" s="99" t="s">
        <v>879</v>
      </c>
      <c r="B143" s="33" t="s">
        <v>823</v>
      </c>
    </row>
    <row r="144" spans="1:6" s="97" customFormat="1" ht="25.5" x14ac:dyDescent="0.25">
      <c r="B144" s="321" t="s">
        <v>824</v>
      </c>
    </row>
    <row r="145" spans="1:9" s="97" customFormat="1" ht="15.75" thickBot="1" x14ac:dyDescent="0.3">
      <c r="B145" s="159" t="s">
        <v>880</v>
      </c>
      <c r="C145" s="181" t="s">
        <v>230</v>
      </c>
      <c r="D145" s="186">
        <v>20</v>
      </c>
      <c r="E145" s="146">
        <v>0</v>
      </c>
      <c r="F145" s="147">
        <f t="shared" ref="F145" si="19">E145*D145</f>
        <v>0</v>
      </c>
    </row>
    <row r="146" spans="1:9" s="97" customFormat="1" x14ac:dyDescent="0.25"/>
    <row r="147" spans="1:9" s="2" customFormat="1" ht="12.75" x14ac:dyDescent="0.25">
      <c r="A147" s="99" t="s">
        <v>881</v>
      </c>
      <c r="B147" s="33" t="s">
        <v>882</v>
      </c>
    </row>
    <row r="148" spans="1:9" s="97" customFormat="1" ht="25.5" x14ac:dyDescent="0.25">
      <c r="B148" s="5" t="s">
        <v>883</v>
      </c>
    </row>
    <row r="149" spans="1:9" s="97" customFormat="1" ht="15.75" thickBot="1" x14ac:dyDescent="0.3">
      <c r="B149" s="159" t="s">
        <v>884</v>
      </c>
      <c r="C149" s="181" t="s">
        <v>4</v>
      </c>
      <c r="D149" s="186">
        <v>1</v>
      </c>
      <c r="E149" s="146">
        <v>0</v>
      </c>
      <c r="F149" s="147">
        <f t="shared" ref="F149" si="20">E149*D149</f>
        <v>0</v>
      </c>
    </row>
    <row r="150" spans="1:9" s="97" customFormat="1" x14ac:dyDescent="0.25"/>
    <row r="151" spans="1:9" s="2" customFormat="1" ht="12.75" x14ac:dyDescent="0.25">
      <c r="A151" s="99" t="s">
        <v>885</v>
      </c>
      <c r="B151" s="33" t="s">
        <v>886</v>
      </c>
    </row>
    <row r="152" spans="1:9" s="97" customFormat="1" ht="38.25" x14ac:dyDescent="0.25">
      <c r="B152" s="5" t="s">
        <v>887</v>
      </c>
    </row>
    <row r="153" spans="1:9" s="97" customFormat="1" ht="15.75" thickBot="1" x14ac:dyDescent="0.3">
      <c r="B153" s="326"/>
      <c r="C153" s="181" t="s">
        <v>4</v>
      </c>
      <c r="D153" s="186">
        <v>1</v>
      </c>
      <c r="E153" s="146">
        <v>0</v>
      </c>
      <c r="F153" s="147">
        <f t="shared" ref="F153" si="21">E153*D153</f>
        <v>0</v>
      </c>
    </row>
    <row r="154" spans="1:9" s="97" customFormat="1" x14ac:dyDescent="0.25"/>
    <row r="155" spans="1:9" s="2" customFormat="1" ht="12.75" x14ac:dyDescent="0.25">
      <c r="A155" s="99" t="s">
        <v>888</v>
      </c>
      <c r="B155" s="33" t="s">
        <v>889</v>
      </c>
    </row>
    <row r="156" spans="1:9" s="97" customFormat="1" ht="51" x14ac:dyDescent="0.25">
      <c r="B156" s="5" t="s">
        <v>890</v>
      </c>
    </row>
    <row r="157" spans="1:9" s="97" customFormat="1" ht="15.75" thickBot="1" x14ac:dyDescent="0.3">
      <c r="B157" s="159" t="s">
        <v>276</v>
      </c>
      <c r="C157" s="181" t="s">
        <v>4</v>
      </c>
      <c r="D157" s="186">
        <v>1</v>
      </c>
      <c r="E157" s="146">
        <v>0</v>
      </c>
      <c r="F157" s="147">
        <f t="shared" ref="F157" si="22">E157*D157</f>
        <v>0</v>
      </c>
    </row>
    <row r="158" spans="1:9" s="97" customFormat="1" x14ac:dyDescent="0.25"/>
    <row r="159" spans="1:9" s="328" customFormat="1" x14ac:dyDescent="0.2">
      <c r="A159" s="330" t="s">
        <v>891</v>
      </c>
      <c r="B159" s="33" t="s">
        <v>847</v>
      </c>
      <c r="C159" s="97"/>
      <c r="D159" s="97"/>
      <c r="E159" s="97"/>
      <c r="F159" s="331"/>
      <c r="G159" s="333"/>
      <c r="H159" s="332"/>
      <c r="I159" s="332"/>
    </row>
    <row r="160" spans="1:9" s="332" customFormat="1" ht="25.5" x14ac:dyDescent="0.2">
      <c r="A160" s="330"/>
      <c r="B160" s="324" t="s">
        <v>892</v>
      </c>
      <c r="C160" s="97"/>
      <c r="D160" s="97"/>
      <c r="E160" s="97"/>
      <c r="F160" s="331"/>
    </row>
    <row r="161" spans="1:11" s="332" customFormat="1" thickBot="1" x14ac:dyDescent="0.25">
      <c r="A161" s="330"/>
      <c r="B161" s="338" t="s">
        <v>106</v>
      </c>
      <c r="C161" s="181" t="s">
        <v>2</v>
      </c>
      <c r="D161" s="186">
        <v>1</v>
      </c>
      <c r="E161" s="146">
        <v>0</v>
      </c>
      <c r="F161" s="147">
        <f t="shared" ref="F161" si="23">E161*D161</f>
        <v>0</v>
      </c>
      <c r="K161" s="332" t="s">
        <v>843</v>
      </c>
    </row>
    <row r="162" spans="1:11" s="332" customFormat="1" x14ac:dyDescent="0.2">
      <c r="A162" s="330"/>
      <c r="B162" s="324"/>
      <c r="C162" s="97"/>
      <c r="D162" s="97"/>
      <c r="E162" s="97"/>
      <c r="F162" s="331"/>
    </row>
    <row r="163" spans="1:11" s="332" customFormat="1" x14ac:dyDescent="0.2">
      <c r="A163" s="334" t="s">
        <v>893</v>
      </c>
      <c r="B163" s="33" t="s">
        <v>849</v>
      </c>
      <c r="C163" s="97"/>
      <c r="D163" s="97"/>
      <c r="E163" s="97"/>
      <c r="F163" s="331"/>
    </row>
    <row r="164" spans="1:11" s="332" customFormat="1" ht="25.5" x14ac:dyDescent="0.2">
      <c r="B164" s="335" t="s">
        <v>894</v>
      </c>
      <c r="C164" s="97"/>
      <c r="D164" s="97"/>
      <c r="E164" s="97"/>
      <c r="F164" s="331"/>
      <c r="G164" s="336"/>
      <c r="H164" s="336"/>
      <c r="I164" s="336"/>
    </row>
    <row r="165" spans="1:11" s="332" customFormat="1" thickBot="1" x14ac:dyDescent="0.25">
      <c r="A165" s="337"/>
      <c r="B165" s="338" t="s">
        <v>106</v>
      </c>
      <c r="C165" s="181" t="s">
        <v>2</v>
      </c>
      <c r="D165" s="186">
        <v>1</v>
      </c>
      <c r="E165" s="146">
        <v>0</v>
      </c>
      <c r="F165" s="147">
        <f t="shared" ref="F165" si="24">E165*D165</f>
        <v>0</v>
      </c>
      <c r="G165" s="336"/>
      <c r="H165" s="336"/>
      <c r="I165" s="336"/>
      <c r="K165" s="332" t="s">
        <v>843</v>
      </c>
    </row>
    <row r="166" spans="1:11" s="97" customFormat="1" ht="15.75" thickBot="1" x14ac:dyDescent="0.3"/>
    <row r="167" spans="1:11" s="58" customFormat="1" ht="15.75" thickBot="1" x14ac:dyDescent="0.3">
      <c r="A167" s="100" t="s">
        <v>19</v>
      </c>
      <c r="B167" s="169" t="s">
        <v>773</v>
      </c>
      <c r="C167" s="170"/>
      <c r="D167" s="171"/>
      <c r="E167" s="171"/>
      <c r="F167" s="172">
        <f>SUM(F109:F166)</f>
        <v>0</v>
      </c>
      <c r="G167" s="1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4</vt:i4>
      </vt:variant>
    </vt:vector>
  </HeadingPairs>
  <TitlesOfParts>
    <vt:vector size="10" baseType="lpstr">
      <vt:lpstr>REKAPITULACIJA</vt:lpstr>
      <vt:lpstr>A. Ogrevanje</vt:lpstr>
      <vt:lpstr>B. Kotlovnica</vt:lpstr>
      <vt:lpstr>C.Vodovod in kanalizacija</vt:lpstr>
      <vt:lpstr>D. Prezračevanje</vt:lpstr>
      <vt:lpstr>E. Zunanja dela</vt:lpstr>
      <vt:lpstr>'A. Ogrevanje'!Področje_tiskanja</vt:lpstr>
      <vt:lpstr>'B. Kotlovnica'!Področje_tiskanja</vt:lpstr>
      <vt:lpstr>'C.Vodovod in kanalizacija'!Področje_tiskanja</vt:lpstr>
      <vt:lpstr>'D. Prezračevanje'!Področje_tiskanja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dc:creator>
  <cp:lastModifiedBy>Marko</cp:lastModifiedBy>
  <cp:lastPrinted>2021-12-08T06:48:42Z</cp:lastPrinted>
  <dcterms:created xsi:type="dcterms:W3CDTF">2019-07-15T09:35:00Z</dcterms:created>
  <dcterms:modified xsi:type="dcterms:W3CDTF">2022-03-03T16:09:02Z</dcterms:modified>
</cp:coreProperties>
</file>